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045C5906-4BDC-4BC2-AF05-3D5892969C42}"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NN'!$A$3:$AC$108</definedName>
    <definedName name="_xlnm._FilterDatabase" localSheetId="3" hidden="1">'ĐẤT PNN'!$A$3:$WWD$108</definedName>
    <definedName name="_xlnm._FilterDatabase" localSheetId="2" hidden="1">'Đầu vào (2)'!$A$1:$WXF$118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NN'!$A$1:$J$108</definedName>
    <definedName name="_xlnm.Print_Area" localSheetId="3">'ĐẤT PNN'!$A$1:$N$108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08" i="13" l="1"/>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R4" i="13"/>
  <c r="Q4" i="13"/>
  <c r="P4" i="13"/>
  <c r="O4" i="13"/>
  <c r="AA4" i="11"/>
  <c r="AA5" i="11" s="1"/>
  <c r="AA6" i="11" s="1"/>
  <c r="AA7" i="11" s="1"/>
  <c r="AA8" i="11" s="1"/>
  <c r="AA9" i="11" s="1"/>
  <c r="AA10" i="11" s="1"/>
  <c r="Z4" i="11"/>
  <c r="Z5" i="11" s="1"/>
  <c r="Z6" i="11" s="1"/>
  <c r="Z7" i="11" s="1"/>
  <c r="Z8" i="11" s="1"/>
  <c r="Z9" i="11" s="1"/>
  <c r="Z10" i="11" s="1"/>
  <c r="E4" i="11" l="1"/>
  <c r="E4" i="13" s="1"/>
  <c r="D4" i="11"/>
  <c r="D4" i="13" s="1"/>
  <c r="A4" i="13"/>
  <c r="X17" i="11" l="1"/>
  <c r="X24" i="11" s="1"/>
  <c r="X31" i="11" s="1"/>
  <c r="X38" i="11" s="1"/>
  <c r="X45" i="11" s="1"/>
  <c r="X52" i="11" s="1"/>
  <c r="X59" i="11" s="1"/>
  <c r="X66" i="11" s="1"/>
  <c r="X73" i="11" s="1"/>
  <c r="X80" i="11" s="1"/>
  <c r="X87" i="11" s="1"/>
  <c r="X94" i="11" s="1"/>
  <c r="X101" i="11" s="1"/>
  <c r="X108" i="11" s="1"/>
  <c r="X16" i="11"/>
  <c r="X23" i="11" s="1"/>
  <c r="X30" i="11" s="1"/>
  <c r="X37" i="11" s="1"/>
  <c r="X44" i="11" s="1"/>
  <c r="X51" i="11" s="1"/>
  <c r="X58" i="11" s="1"/>
  <c r="X65" i="11" s="1"/>
  <c r="X72" i="11" s="1"/>
  <c r="X79" i="11" s="1"/>
  <c r="X86" i="11" s="1"/>
  <c r="X93" i="11" s="1"/>
  <c r="X100" i="11" s="1"/>
  <c r="X107" i="11" s="1"/>
  <c r="X15" i="11"/>
  <c r="X22" i="11" s="1"/>
  <c r="X29" i="11" s="1"/>
  <c r="X36" i="11" s="1"/>
  <c r="X43" i="11" s="1"/>
  <c r="X50" i="11" s="1"/>
  <c r="X57" i="11" s="1"/>
  <c r="X64" i="11" s="1"/>
  <c r="X71" i="11" s="1"/>
  <c r="X78" i="11" s="1"/>
  <c r="X85" i="11" s="1"/>
  <c r="X92" i="11" s="1"/>
  <c r="X99" i="11" s="1"/>
  <c r="X106" i="11" s="1"/>
  <c r="X14" i="11"/>
  <c r="X21" i="11" s="1"/>
  <c r="X28" i="11" s="1"/>
  <c r="X35" i="11" s="1"/>
  <c r="X42" i="11" s="1"/>
  <c r="X49" i="11" s="1"/>
  <c r="X56" i="11" s="1"/>
  <c r="X63" i="11" s="1"/>
  <c r="X70" i="11" s="1"/>
  <c r="X77" i="11" s="1"/>
  <c r="X84" i="11" s="1"/>
  <c r="X91" i="11" s="1"/>
  <c r="X98" i="11" s="1"/>
  <c r="X105" i="11" s="1"/>
  <c r="X13" i="11"/>
  <c r="X20" i="11" s="1"/>
  <c r="X27" i="11" s="1"/>
  <c r="X34" i="11" s="1"/>
  <c r="X41" i="11" s="1"/>
  <c r="X48" i="11" s="1"/>
  <c r="X55" i="11" s="1"/>
  <c r="X62" i="11" s="1"/>
  <c r="X69" i="11" s="1"/>
  <c r="X76" i="11" s="1"/>
  <c r="X83" i="11" s="1"/>
  <c r="X90" i="11" s="1"/>
  <c r="X97" i="11" s="1"/>
  <c r="X104" i="11" s="1"/>
  <c r="X12" i="11"/>
  <c r="X19" i="11" s="1"/>
  <c r="X26" i="11" s="1"/>
  <c r="X33" i="11" s="1"/>
  <c r="X40" i="11" s="1"/>
  <c r="X47" i="11" s="1"/>
  <c r="X54" i="11" s="1"/>
  <c r="X61" i="11" s="1"/>
  <c r="X68" i="11" s="1"/>
  <c r="X75" i="11" s="1"/>
  <c r="X82" i="11" s="1"/>
  <c r="X89" i="11" s="1"/>
  <c r="X96" i="11" s="1"/>
  <c r="X103" i="11" s="1"/>
  <c r="A5" i="11"/>
  <c r="W103" i="13"/>
  <c r="W104" i="13" s="1"/>
  <c r="W105" i="13" s="1"/>
  <c r="V103" i="13"/>
  <c r="V104" i="13" s="1"/>
  <c r="U103" i="13"/>
  <c r="T103" i="13"/>
  <c r="T104" i="13" s="1"/>
  <c r="T105" i="13" s="1"/>
  <c r="T106" i="13" s="1"/>
  <c r="T107" i="13" s="1"/>
  <c r="T108" i="13" s="1"/>
  <c r="W96" i="13"/>
  <c r="W97" i="13" s="1"/>
  <c r="W98" i="13" s="1"/>
  <c r="V96" i="13"/>
  <c r="V97" i="13" s="1"/>
  <c r="U96" i="13"/>
  <c r="T96" i="13"/>
  <c r="T97" i="13" s="1"/>
  <c r="T98" i="13" s="1"/>
  <c r="T99" i="13" s="1"/>
  <c r="T100" i="13" s="1"/>
  <c r="T101" i="13" s="1"/>
  <c r="W89" i="13"/>
  <c r="W90" i="13" s="1"/>
  <c r="W91" i="13" s="1"/>
  <c r="V89" i="13"/>
  <c r="V90" i="13" s="1"/>
  <c r="U89" i="13"/>
  <c r="T89" i="13"/>
  <c r="T90" i="13" s="1"/>
  <c r="T91" i="13" s="1"/>
  <c r="T92" i="13" s="1"/>
  <c r="T93" i="13" s="1"/>
  <c r="T94" i="13" s="1"/>
  <c r="W82" i="13"/>
  <c r="W83" i="13" s="1"/>
  <c r="W84" i="13" s="1"/>
  <c r="V82" i="13"/>
  <c r="V83" i="13" s="1"/>
  <c r="U82" i="13"/>
  <c r="T82" i="13"/>
  <c r="T83" i="13" s="1"/>
  <c r="T84" i="13" s="1"/>
  <c r="T85" i="13" s="1"/>
  <c r="T86" i="13" s="1"/>
  <c r="T87" i="13" s="1"/>
  <c r="W75" i="13"/>
  <c r="W76" i="13" s="1"/>
  <c r="W77" i="13" s="1"/>
  <c r="V75" i="13"/>
  <c r="V76" i="13" s="1"/>
  <c r="U75" i="13"/>
  <c r="T75" i="13"/>
  <c r="T76" i="13" s="1"/>
  <c r="T77" i="13" s="1"/>
  <c r="T78" i="13" s="1"/>
  <c r="T79" i="13" s="1"/>
  <c r="T80" i="13" s="1"/>
  <c r="W68" i="13"/>
  <c r="W69" i="13" s="1"/>
  <c r="W70" i="13" s="1"/>
  <c r="V68" i="13"/>
  <c r="V69" i="13" s="1"/>
  <c r="U68" i="13"/>
  <c r="T68" i="13"/>
  <c r="T69" i="13" s="1"/>
  <c r="T70" i="13" s="1"/>
  <c r="T71" i="13" s="1"/>
  <c r="T72" i="13" s="1"/>
  <c r="T73" i="13" s="1"/>
  <c r="W61" i="13"/>
  <c r="W62" i="13" s="1"/>
  <c r="W63" i="13" s="1"/>
  <c r="V61" i="13"/>
  <c r="V62" i="13" s="1"/>
  <c r="U61" i="13"/>
  <c r="T61" i="13"/>
  <c r="T62" i="13" s="1"/>
  <c r="T63" i="13" s="1"/>
  <c r="T64" i="13" s="1"/>
  <c r="T65" i="13" s="1"/>
  <c r="T66" i="13" s="1"/>
  <c r="W54" i="13"/>
  <c r="W55" i="13" s="1"/>
  <c r="W56" i="13" s="1"/>
  <c r="V54" i="13"/>
  <c r="V55" i="13" s="1"/>
  <c r="U54" i="13"/>
  <c r="T54" i="13"/>
  <c r="T55" i="13" s="1"/>
  <c r="T56" i="13" s="1"/>
  <c r="T57" i="13" s="1"/>
  <c r="T58" i="13" s="1"/>
  <c r="T59" i="13" s="1"/>
  <c r="W47" i="13"/>
  <c r="W48" i="13" s="1"/>
  <c r="W49" i="13" s="1"/>
  <c r="V47" i="13"/>
  <c r="V48" i="13" s="1"/>
  <c r="U47" i="13"/>
  <c r="T47" i="13"/>
  <c r="T48" i="13" s="1"/>
  <c r="T49" i="13" s="1"/>
  <c r="T50" i="13" s="1"/>
  <c r="T51" i="13" s="1"/>
  <c r="T52" i="13" s="1"/>
  <c r="W40" i="13"/>
  <c r="W41" i="13" s="1"/>
  <c r="W42" i="13" s="1"/>
  <c r="V40" i="13"/>
  <c r="V41" i="13" s="1"/>
  <c r="U40" i="13"/>
  <c r="T40" i="13"/>
  <c r="T41" i="13" s="1"/>
  <c r="T42" i="13" s="1"/>
  <c r="T43" i="13" s="1"/>
  <c r="T44" i="13" s="1"/>
  <c r="T45" i="13" s="1"/>
  <c r="W33" i="13"/>
  <c r="W34" i="13" s="1"/>
  <c r="W35" i="13" s="1"/>
  <c r="V33" i="13"/>
  <c r="V34" i="13" s="1"/>
  <c r="U33" i="13"/>
  <c r="T33" i="13"/>
  <c r="T34" i="13" s="1"/>
  <c r="T35" i="13" s="1"/>
  <c r="T36" i="13" s="1"/>
  <c r="T37" i="13" s="1"/>
  <c r="T38" i="13" s="1"/>
  <c r="W26" i="13"/>
  <c r="W27" i="13" s="1"/>
  <c r="W28" i="13" s="1"/>
  <c r="V26" i="13"/>
  <c r="V27" i="13" s="1"/>
  <c r="U26" i="13"/>
  <c r="T26" i="13"/>
  <c r="T27" i="13" s="1"/>
  <c r="T28" i="13" s="1"/>
  <c r="T29" i="13" s="1"/>
  <c r="T30" i="13" s="1"/>
  <c r="T31" i="13" s="1"/>
  <c r="W19" i="13"/>
  <c r="W20" i="13" s="1"/>
  <c r="W21" i="13" s="1"/>
  <c r="V19" i="13"/>
  <c r="V20" i="13" s="1"/>
  <c r="U19" i="13"/>
  <c r="T19" i="13"/>
  <c r="T20" i="13" s="1"/>
  <c r="T21" i="13" s="1"/>
  <c r="T22" i="13" s="1"/>
  <c r="T23" i="13" s="1"/>
  <c r="T24" i="13" s="1"/>
  <c r="W12" i="13"/>
  <c r="W13" i="13" s="1"/>
  <c r="W14" i="13" s="1"/>
  <c r="V12" i="13"/>
  <c r="V13" i="13" s="1"/>
  <c r="U12" i="13"/>
  <c r="T12" i="13"/>
  <c r="T13" i="13" s="1"/>
  <c r="T14" i="13" s="1"/>
  <c r="T15" i="13" s="1"/>
  <c r="T16" i="13" s="1"/>
  <c r="T17" i="13" s="1"/>
  <c r="W5" i="13"/>
  <c r="W6" i="13" s="1"/>
  <c r="W7" i="13" s="1"/>
  <c r="V5" i="13"/>
  <c r="V6" i="13" s="1"/>
  <c r="U5" i="13"/>
  <c r="T5" i="13"/>
  <c r="T6" i="13" s="1"/>
  <c r="T7" i="13" s="1"/>
  <c r="T8" i="13" s="1"/>
  <c r="T9" i="13" s="1"/>
  <c r="T10" i="13" s="1"/>
  <c r="A6" i="11" l="1"/>
  <c r="A5" i="13"/>
  <c r="V77" i="13"/>
  <c r="V78" i="13" s="1"/>
  <c r="V79" i="13" s="1"/>
  <c r="W15" i="13"/>
  <c r="V14" i="13"/>
  <c r="V15" i="13" s="1"/>
  <c r="V16" i="13" s="1"/>
  <c r="V98" i="13"/>
  <c r="V99" i="13" s="1"/>
  <c r="V100" i="13" s="1"/>
  <c r="U20" i="13"/>
  <c r="U21" i="13" s="1"/>
  <c r="U22" i="13" s="1"/>
  <c r="U41" i="13"/>
  <c r="U42" i="13" s="1"/>
  <c r="U43" i="13" s="1"/>
  <c r="U62" i="13"/>
  <c r="U63" i="13" s="1"/>
  <c r="U64" i="13" s="1"/>
  <c r="U83" i="13"/>
  <c r="U84" i="13" s="1"/>
  <c r="U85" i="13" s="1"/>
  <c r="U104" i="13"/>
  <c r="U105" i="13" s="1"/>
  <c r="U106" i="13" s="1"/>
  <c r="V21" i="13"/>
  <c r="V22" i="13" s="1"/>
  <c r="V23" i="13" s="1"/>
  <c r="V42" i="13"/>
  <c r="V43" i="13" s="1"/>
  <c r="V44" i="13" s="1"/>
  <c r="V63" i="13"/>
  <c r="V64" i="13" s="1"/>
  <c r="V65" i="13" s="1"/>
  <c r="V84" i="13"/>
  <c r="V85" i="13" s="1"/>
  <c r="V86" i="13" s="1"/>
  <c r="V105" i="13"/>
  <c r="V106" i="13" s="1"/>
  <c r="V107" i="13" s="1"/>
  <c r="W57" i="13"/>
  <c r="W22" i="13"/>
  <c r="W43" i="13"/>
  <c r="W64" i="13"/>
  <c r="W85" i="13"/>
  <c r="W106" i="13"/>
  <c r="V35" i="13"/>
  <c r="V36" i="13" s="1"/>
  <c r="V37" i="13" s="1"/>
  <c r="W78" i="13"/>
  <c r="W36" i="13"/>
  <c r="U6" i="13"/>
  <c r="U7" i="13" s="1"/>
  <c r="U8" i="13" s="1"/>
  <c r="U27" i="13"/>
  <c r="U28" i="13" s="1"/>
  <c r="U29" i="13" s="1"/>
  <c r="U48" i="13"/>
  <c r="U49" i="13" s="1"/>
  <c r="U50" i="13" s="1"/>
  <c r="U69" i="13"/>
  <c r="U70" i="13" s="1"/>
  <c r="U71" i="13" s="1"/>
  <c r="U90" i="13"/>
  <c r="U91" i="13" s="1"/>
  <c r="U92" i="13" s="1"/>
  <c r="V28" i="13"/>
  <c r="V29" i="13" s="1"/>
  <c r="V30" i="13" s="1"/>
  <c r="V49" i="13"/>
  <c r="V50" i="13" s="1"/>
  <c r="V51" i="13" s="1"/>
  <c r="V70" i="13"/>
  <c r="V71" i="13" s="1"/>
  <c r="V72" i="13" s="1"/>
  <c r="V91" i="13"/>
  <c r="V92" i="13" s="1"/>
  <c r="V93" i="13" s="1"/>
  <c r="V56" i="13"/>
  <c r="V57" i="13" s="1"/>
  <c r="V58" i="13" s="1"/>
  <c r="W99" i="13"/>
  <c r="V7" i="13"/>
  <c r="V8" i="13" s="1"/>
  <c r="V9" i="13" s="1"/>
  <c r="W8" i="13"/>
  <c r="W29" i="13"/>
  <c r="W50" i="13"/>
  <c r="W71" i="13"/>
  <c r="W92" i="13"/>
  <c r="U13" i="13"/>
  <c r="U14" i="13" s="1"/>
  <c r="U15" i="13" s="1"/>
  <c r="U34" i="13"/>
  <c r="U35" i="13" s="1"/>
  <c r="U36" i="13" s="1"/>
  <c r="U55" i="13"/>
  <c r="U56" i="13" s="1"/>
  <c r="U57" i="13" s="1"/>
  <c r="U76" i="13"/>
  <c r="U77" i="13" s="1"/>
  <c r="U78" i="13" s="1"/>
  <c r="U97" i="13"/>
  <c r="U98" i="13" s="1"/>
  <c r="U99" i="13" s="1"/>
  <c r="A7" i="11" l="1"/>
  <c r="A6" i="13"/>
  <c r="W107" i="13"/>
  <c r="W44" i="13"/>
  <c r="W51" i="13"/>
  <c r="W23" i="13"/>
  <c r="W86" i="13"/>
  <c r="W93" i="13"/>
  <c r="W72" i="13"/>
  <c r="W58" i="13"/>
  <c r="W9" i="13"/>
  <c r="W30" i="13"/>
  <c r="W37" i="13"/>
  <c r="W65" i="13"/>
  <c r="W16" i="13"/>
  <c r="W100" i="13"/>
  <c r="W79" i="13"/>
  <c r="V10" i="13"/>
  <c r="V73" i="13"/>
  <c r="U23" i="13"/>
  <c r="U24" i="13" s="1"/>
  <c r="V52" i="13"/>
  <c r="U30" i="13"/>
  <c r="U31" i="13" s="1"/>
  <c r="V101" i="13"/>
  <c r="V108" i="13"/>
  <c r="U107" i="13"/>
  <c r="U108" i="13" s="1"/>
  <c r="U9" i="13"/>
  <c r="U10" i="13" s="1"/>
  <c r="V59" i="13"/>
  <c r="V38" i="13"/>
  <c r="V87" i="13"/>
  <c r="U86" i="13"/>
  <c r="U87" i="13" s="1"/>
  <c r="V17" i="13"/>
  <c r="U51" i="13"/>
  <c r="U52" i="13" s="1"/>
  <c r="U37" i="13"/>
  <c r="U38" i="13" s="1"/>
  <c r="U16" i="13"/>
  <c r="U17" i="13" s="1"/>
  <c r="U79" i="13"/>
  <c r="U80" i="13" s="1"/>
  <c r="U93" i="13"/>
  <c r="U94" i="13" s="1"/>
  <c r="V66" i="13"/>
  <c r="U65" i="13"/>
  <c r="U66" i="13" s="1"/>
  <c r="V80" i="13"/>
  <c r="V24" i="13"/>
  <c r="V31" i="13"/>
  <c r="U100" i="13"/>
  <c r="U101" i="13" s="1"/>
  <c r="U58" i="13"/>
  <c r="U59" i="13" s="1"/>
  <c r="V94" i="13"/>
  <c r="U72" i="13"/>
  <c r="U73" i="13" s="1"/>
  <c r="V45" i="13"/>
  <c r="U44" i="13"/>
  <c r="U45" i="13" s="1"/>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O4" i="11"/>
  <c r="O5" i="11" s="1"/>
  <c r="O6" i="11" s="1"/>
  <c r="O7" i="11" s="1"/>
  <c r="O8" i="11" s="1"/>
  <c r="O9" i="11" s="1"/>
  <c r="O10" i="11" s="1"/>
  <c r="O11" i="11"/>
  <c r="F11" i="11" s="1"/>
  <c r="O18" i="11"/>
  <c r="F18" i="11" s="1"/>
  <c r="O25" i="11"/>
  <c r="O26" i="11" s="1"/>
  <c r="O27" i="11" s="1"/>
  <c r="O28" i="11" s="1"/>
  <c r="O29" i="11" s="1"/>
  <c r="O30" i="11" s="1"/>
  <c r="O31" i="11" s="1"/>
  <c r="O32" i="11"/>
  <c r="O33" i="11" s="1"/>
  <c r="O34" i="11" s="1"/>
  <c r="O35" i="11" s="1"/>
  <c r="O36" i="11" s="1"/>
  <c r="O37" i="11" s="1"/>
  <c r="O38" i="11" s="1"/>
  <c r="O39" i="11"/>
  <c r="F39" i="11" s="1"/>
  <c r="O46" i="11"/>
  <c r="F46" i="11" s="1"/>
  <c r="O53" i="11"/>
  <c r="F53" i="11" s="1"/>
  <c r="O60" i="11"/>
  <c r="O61" i="11" s="1"/>
  <c r="O62" i="11" s="1"/>
  <c r="O63" i="11" s="1"/>
  <c r="O64" i="11" s="1"/>
  <c r="O65" i="11" s="1"/>
  <c r="O66" i="11" s="1"/>
  <c r="O67" i="11"/>
  <c r="O68" i="11" s="1"/>
  <c r="O69" i="11" s="1"/>
  <c r="O70" i="11" s="1"/>
  <c r="O71" i="11" s="1"/>
  <c r="O72" i="11" s="1"/>
  <c r="O73" i="11" s="1"/>
  <c r="O74" i="11"/>
  <c r="O75" i="11" s="1"/>
  <c r="O76" i="11" s="1"/>
  <c r="O77" i="11" s="1"/>
  <c r="O78" i="11" s="1"/>
  <c r="O79" i="11" s="1"/>
  <c r="O80" i="11" s="1"/>
  <c r="O81" i="11"/>
  <c r="O82" i="11" s="1"/>
  <c r="O83" i="11" s="1"/>
  <c r="O84" i="11" s="1"/>
  <c r="O85" i="11" s="1"/>
  <c r="O86" i="11" s="1"/>
  <c r="O87" i="11" s="1"/>
  <c r="O88" i="11"/>
  <c r="O89" i="11" s="1"/>
  <c r="O90" i="11" s="1"/>
  <c r="O91" i="11" s="1"/>
  <c r="O92" i="11" s="1"/>
  <c r="O93" i="11" s="1"/>
  <c r="O94" i="11" s="1"/>
  <c r="O95" i="11"/>
  <c r="F95" i="11" s="1"/>
  <c r="O102" i="11"/>
  <c r="F102" i="11" s="1"/>
  <c r="I102" i="13"/>
  <c r="I95" i="13"/>
  <c r="I88" i="13"/>
  <c r="I81" i="13"/>
  <c r="I74" i="13"/>
  <c r="I67" i="13"/>
  <c r="I60" i="13"/>
  <c r="I46" i="13"/>
  <c r="I39" i="13"/>
  <c r="I32" i="13"/>
  <c r="I18" i="13"/>
  <c r="I11" i="13"/>
  <c r="H102" i="13"/>
  <c r="H95" i="13"/>
  <c r="H88" i="13"/>
  <c r="H81" i="13"/>
  <c r="H74" i="13"/>
  <c r="H67" i="13"/>
  <c r="H60" i="13"/>
  <c r="H53" i="13"/>
  <c r="H46" i="13"/>
  <c r="H39" i="13"/>
  <c r="H32" i="13"/>
  <c r="H25" i="13"/>
  <c r="H18" i="13"/>
  <c r="H11" i="13"/>
  <c r="AL99" i="15"/>
  <c r="AP99" i="15" s="1"/>
  <c r="AT99" i="15" s="1"/>
  <c r="S99" i="15"/>
  <c r="R99" i="15"/>
  <c r="Q99" i="15"/>
  <c r="P99" i="15"/>
  <c r="D99" i="15"/>
  <c r="C99" i="15"/>
  <c r="V99" i="15" s="1"/>
  <c r="Z99" i="15" s="1"/>
  <c r="B99" i="15"/>
  <c r="U99" i="15" s="1"/>
  <c r="Y99" i="15" s="1"/>
  <c r="A99" i="15"/>
  <c r="S92" i="15"/>
  <c r="R92" i="15"/>
  <c r="Q92" i="15"/>
  <c r="P92" i="15"/>
  <c r="D92" i="15"/>
  <c r="C92" i="15"/>
  <c r="B92" i="15"/>
  <c r="A92" i="15"/>
  <c r="AL85" i="15"/>
  <c r="AP85" i="15" s="1"/>
  <c r="AT85" i="15" s="1"/>
  <c r="S85" i="15"/>
  <c r="R85" i="15"/>
  <c r="Q85" i="15"/>
  <c r="P85" i="15"/>
  <c r="D85" i="15"/>
  <c r="C85" i="15"/>
  <c r="B85" i="15"/>
  <c r="A85" i="15"/>
  <c r="AL78" i="15"/>
  <c r="AP78" i="15" s="1"/>
  <c r="AT78" i="15" s="1"/>
  <c r="S78" i="15"/>
  <c r="R78" i="15"/>
  <c r="Q78" i="15"/>
  <c r="P78" i="15"/>
  <c r="D78" i="15"/>
  <c r="C78" i="15"/>
  <c r="B78" i="15"/>
  <c r="U78" i="15" s="1"/>
  <c r="Y78" i="15" s="1"/>
  <c r="A78" i="15"/>
  <c r="AL71" i="15"/>
  <c r="AP71" i="15" s="1"/>
  <c r="AT71" i="15" s="1"/>
  <c r="S71" i="15"/>
  <c r="R71" i="15"/>
  <c r="Q71" i="15"/>
  <c r="P71" i="15"/>
  <c r="D71" i="15"/>
  <c r="C71" i="15"/>
  <c r="B71" i="15"/>
  <c r="A71" i="15"/>
  <c r="AL64" i="15"/>
  <c r="S64" i="15"/>
  <c r="R64" i="15"/>
  <c r="Q64" i="15"/>
  <c r="P64" i="15"/>
  <c r="D64" i="15"/>
  <c r="C64" i="15"/>
  <c r="B64" i="15"/>
  <c r="A64" i="15"/>
  <c r="AL57" i="15"/>
  <c r="AP57" i="15" s="1"/>
  <c r="AT57" i="15" s="1"/>
  <c r="S57" i="15"/>
  <c r="R57" i="15"/>
  <c r="Q57" i="15"/>
  <c r="P57" i="15"/>
  <c r="D57" i="15"/>
  <c r="C57" i="15"/>
  <c r="B57" i="15"/>
  <c r="U57" i="15" s="1"/>
  <c r="Y57" i="15" s="1"/>
  <c r="A57" i="15"/>
  <c r="AL50" i="15"/>
  <c r="AP50" i="15" s="1"/>
  <c r="AT50" i="15" s="1"/>
  <c r="S50" i="15"/>
  <c r="R50" i="15"/>
  <c r="Q50" i="15"/>
  <c r="P50" i="15"/>
  <c r="D50" i="15"/>
  <c r="C50" i="15"/>
  <c r="B50" i="15"/>
  <c r="A50" i="15"/>
  <c r="AL43" i="15"/>
  <c r="AN43" i="15" s="1"/>
  <c r="AR43" i="15" s="1"/>
  <c r="U43" i="15"/>
  <c r="Y43" i="15" s="1"/>
  <c r="S43" i="15"/>
  <c r="R43" i="15"/>
  <c r="Q43" i="15"/>
  <c r="P43" i="15"/>
  <c r="D43" i="15"/>
  <c r="W43" i="15" s="1"/>
  <c r="AA43" i="15" s="1"/>
  <c r="C43" i="15"/>
  <c r="B43" i="15"/>
  <c r="A43" i="15"/>
  <c r="AL36" i="15"/>
  <c r="AM36" i="15" s="1"/>
  <c r="S36" i="15"/>
  <c r="R36" i="15"/>
  <c r="Q36" i="15"/>
  <c r="P36" i="15"/>
  <c r="D36" i="15"/>
  <c r="C36" i="15"/>
  <c r="B36" i="15"/>
  <c r="A36" i="15"/>
  <c r="AL29" i="15"/>
  <c r="AP29" i="15" s="1"/>
  <c r="AT29" i="15" s="1"/>
  <c r="S29" i="15"/>
  <c r="R29" i="15"/>
  <c r="Q29" i="15"/>
  <c r="P29" i="15"/>
  <c r="D29" i="15"/>
  <c r="W29" i="15" s="1"/>
  <c r="AA29" i="15" s="1"/>
  <c r="C29" i="15"/>
  <c r="B29" i="15"/>
  <c r="U29" i="15" s="1"/>
  <c r="Y29" i="15" s="1"/>
  <c r="A29" i="15"/>
  <c r="AL22" i="15"/>
  <c r="AP22" i="15" s="1"/>
  <c r="AT22" i="15" s="1"/>
  <c r="S22" i="15"/>
  <c r="R22" i="15"/>
  <c r="Q22" i="15"/>
  <c r="P22" i="15"/>
  <c r="D22" i="15"/>
  <c r="C22" i="15"/>
  <c r="B22" i="15"/>
  <c r="A22" i="15"/>
  <c r="AL15" i="15"/>
  <c r="AN15" i="15" s="1"/>
  <c r="AR15" i="15" s="1"/>
  <c r="S15" i="15"/>
  <c r="R15" i="15"/>
  <c r="Q15" i="15"/>
  <c r="P15" i="15"/>
  <c r="D15" i="15"/>
  <c r="C15" i="15"/>
  <c r="B15" i="15"/>
  <c r="A15" i="15"/>
  <c r="AL8" i="15"/>
  <c r="AP8" i="15" s="1"/>
  <c r="AT8" i="15" s="1"/>
  <c r="S8" i="15"/>
  <c r="R8" i="15"/>
  <c r="Q8" i="15"/>
  <c r="P8" i="15"/>
  <c r="D8" i="15"/>
  <c r="C8" i="15"/>
  <c r="B8" i="15"/>
  <c r="U8" i="15" s="1"/>
  <c r="Y8" i="15" s="1"/>
  <c r="A8" i="15"/>
  <c r="AL1" i="15"/>
  <c r="AP1" i="15" s="1"/>
  <c r="AT1" i="15" s="1"/>
  <c r="S1" i="15"/>
  <c r="R1" i="15"/>
  <c r="Q1" i="15"/>
  <c r="P1" i="15"/>
  <c r="D1" i="15"/>
  <c r="C1" i="15"/>
  <c r="B1" i="15"/>
  <c r="A1" i="15"/>
  <c r="T1" i="15" s="1"/>
  <c r="X1" i="15"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B10" i="13"/>
  <c r="F10" i="13" s="1"/>
  <c r="B9" i="13"/>
  <c r="F9" i="13" s="1"/>
  <c r="B8" i="13"/>
  <c r="G8" i="13" s="1"/>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R732" i="17"/>
  <c r="AQ732" i="17"/>
  <c r="AP732" i="17"/>
  <c r="AO732" i="17"/>
  <c r="AS732" i="17" s="1"/>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R726" i="17"/>
  <c r="AV726" i="17" s="1"/>
  <c r="AQ726" i="17"/>
  <c r="AU726" i="17" s="1"/>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R706" i="17"/>
  <c r="AV706" i="17" s="1"/>
  <c r="AQ706" i="17"/>
  <c r="AU706" i="17" s="1"/>
  <c r="AP706" i="17"/>
  <c r="AT706" i="17" s="1"/>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R701" i="17"/>
  <c r="AV701" i="17" s="1"/>
  <c r="AQ701" i="17"/>
  <c r="AU701" i="17" s="1"/>
  <c r="AP701" i="17"/>
  <c r="AT701" i="17" s="1"/>
  <c r="AO701" i="17"/>
  <c r="AW701" i="17" s="1"/>
  <c r="T701" i="17"/>
  <c r="S701" i="17"/>
  <c r="R701" i="17"/>
  <c r="Q701" i="17"/>
  <c r="K701" i="17"/>
  <c r="D701" i="17"/>
  <c r="C701" i="17"/>
  <c r="B701" i="17"/>
  <c r="A701" i="17"/>
  <c r="BM700" i="17"/>
  <c r="BL700" i="17"/>
  <c r="BK700" i="17"/>
  <c r="BJ700" i="17"/>
  <c r="AS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R670" i="17"/>
  <c r="AV670" i="17" s="1"/>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T667" i="17"/>
  <c r="AR667" i="17"/>
  <c r="AV667" i="17" s="1"/>
  <c r="AQ667" i="17"/>
  <c r="AU667" i="17" s="1"/>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R658" i="17"/>
  <c r="AV658" i="17" s="1"/>
  <c r="AQ658" i="17"/>
  <c r="AU658" i="17" s="1"/>
  <c r="AP658" i="17"/>
  <c r="AT658" i="17" s="1"/>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T443" i="17"/>
  <c r="S443" i="17"/>
  <c r="R443" i="17"/>
  <c r="Q443" i="17"/>
  <c r="K443" i="17"/>
  <c r="D443" i="17"/>
  <c r="X443" i="17" s="1"/>
  <c r="AB443" i="17" s="1"/>
  <c r="C443" i="17"/>
  <c r="W443" i="17" s="1"/>
  <c r="AA443" i="17" s="1"/>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T310" i="17"/>
  <c r="S310" i="17"/>
  <c r="R310" i="17"/>
  <c r="Q310" i="17"/>
  <c r="K310" i="17"/>
  <c r="D310" i="17"/>
  <c r="C310" i="17"/>
  <c r="W310" i="17" s="1"/>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T292" i="17"/>
  <c r="S292" i="17"/>
  <c r="R292" i="17"/>
  <c r="Q292" i="17"/>
  <c r="K292" i="17"/>
  <c r="D292" i="17"/>
  <c r="C292" i="17"/>
  <c r="B292" i="17"/>
  <c r="A292" i="17"/>
  <c r="U292" i="17" s="1"/>
  <c r="Y292" i="17" s="1"/>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R259" i="17"/>
  <c r="AV259" i="17" s="1"/>
  <c r="AQ259" i="17"/>
  <c r="AU259" i="17" s="1"/>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T212" i="17"/>
  <c r="S212" i="17"/>
  <c r="R212" i="17"/>
  <c r="Q212" i="17"/>
  <c r="K212" i="17"/>
  <c r="D212" i="17"/>
  <c r="C212" i="17"/>
  <c r="W212" i="17" s="1"/>
  <c r="AA212" i="17" s="1"/>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T167" i="17"/>
  <c r="S167" i="17"/>
  <c r="R167" i="17"/>
  <c r="Q167" i="17"/>
  <c r="K167" i="17"/>
  <c r="D167" i="17"/>
  <c r="X167" i="17" s="1"/>
  <c r="AB167" i="17" s="1"/>
  <c r="C167" i="17"/>
  <c r="W167" i="17" s="1"/>
  <c r="AA167" i="17" s="1"/>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R163" i="17"/>
  <c r="AV163" i="17" s="1"/>
  <c r="AQ163" i="17"/>
  <c r="AU163" i="17" s="1"/>
  <c r="AP163" i="17"/>
  <c r="AT163" i="17" s="1"/>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R134" i="17"/>
  <c r="AV134" i="17" s="1"/>
  <c r="AQ134" i="17"/>
  <c r="AU134" i="17" s="1"/>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T117" i="17"/>
  <c r="S117" i="17"/>
  <c r="R117" i="17"/>
  <c r="Q117" i="17"/>
  <c r="K117" i="17"/>
  <c r="D117" i="17"/>
  <c r="C117" i="17"/>
  <c r="B117" i="17"/>
  <c r="V117" i="17" s="1"/>
  <c r="Z117" i="17" s="1"/>
  <c r="A117" i="17"/>
  <c r="U117" i="17" s="1"/>
  <c r="Y117" i="17" s="1"/>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R107" i="17"/>
  <c r="AV107" i="17" s="1"/>
  <c r="AQ107" i="17"/>
  <c r="AU107" i="17" s="1"/>
  <c r="AP107" i="17"/>
  <c r="AT107" i="17" s="1"/>
  <c r="AO107" i="17"/>
  <c r="AS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T51" i="17"/>
  <c r="S51" i="17"/>
  <c r="R51" i="17"/>
  <c r="Q51" i="17"/>
  <c r="K51" i="17"/>
  <c r="D51" i="17"/>
  <c r="X51" i="17" s="1"/>
  <c r="AB51" i="17" s="1"/>
  <c r="C51" i="17"/>
  <c r="W51" i="17" s="1"/>
  <c r="AA51" i="17" s="1"/>
  <c r="B51" i="17"/>
  <c r="V51" i="17" s="1"/>
  <c r="Z51" i="17" s="1"/>
  <c r="A51" i="17"/>
  <c r="U51" i="17" s="1"/>
  <c r="Y51" i="17" s="1"/>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R12" i="17"/>
  <c r="AV12" i="17" s="1"/>
  <c r="AQ12" i="17"/>
  <c r="AU12" i="17" s="1"/>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R1325" i="16"/>
  <c r="AV1325" i="16" s="1"/>
  <c r="AQ1325" i="16"/>
  <c r="AU1325" i="16" s="1"/>
  <c r="AP1325" i="16"/>
  <c r="AT1325" i="16" s="1"/>
  <c r="AO1325" i="16"/>
  <c r="AS1325" i="16" s="1"/>
  <c r="U1325" i="16"/>
  <c r="AV1324" i="16"/>
  <c r="AU1324" i="16"/>
  <c r="AS1324" i="16"/>
  <c r="AR1324" i="16"/>
  <c r="AQ1324" i="16"/>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R1290" i="16"/>
  <c r="AV1290" i="16" s="1"/>
  <c r="AQ1290" i="16"/>
  <c r="AU1290" i="16" s="1"/>
  <c r="AP1290" i="16"/>
  <c r="AO1290" i="16"/>
  <c r="AS1290" i="16" s="1"/>
  <c r="AA1290" i="16"/>
  <c r="U1290" i="16"/>
  <c r="D1290" i="16"/>
  <c r="C1290" i="16"/>
  <c r="B1290" i="16"/>
  <c r="A1290" i="16"/>
  <c r="AV1289" i="16"/>
  <c r="AR1289" i="16"/>
  <c r="AQ1289" i="16"/>
  <c r="AU1289" i="16" s="1"/>
  <c r="AP1289" i="16"/>
  <c r="AT1289" i="16" s="1"/>
  <c r="AO1289" i="16"/>
  <c r="AS1289" i="16" s="1"/>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S1272" i="16"/>
  <c r="AR1272" i="16"/>
  <c r="AV1272" i="16" s="1"/>
  <c r="AQ1272" i="16"/>
  <c r="AU1272" i="16" s="1"/>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S1255" i="16"/>
  <c r="AR1255" i="16"/>
  <c r="AV1255" i="16" s="1"/>
  <c r="AQ1255" i="16"/>
  <c r="AU1255" i="16" s="1"/>
  <c r="AP1255" i="16"/>
  <c r="AT1255" i="16" s="1"/>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R1249" i="16"/>
  <c r="AV1249" i="16" s="1"/>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R819" i="16"/>
  <c r="AV819" i="16" s="1"/>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U817" i="16"/>
  <c r="AT817" i="16"/>
  <c r="AR817" i="16"/>
  <c r="AV817" i="16" s="1"/>
  <c r="AQ817" i="16"/>
  <c r="AP817" i="16"/>
  <c r="AO817" i="16"/>
  <c r="AS817" i="16" s="1"/>
  <c r="U817" i="16"/>
  <c r="D817" i="16"/>
  <c r="C817" i="16"/>
  <c r="B817" i="16"/>
  <c r="A817" i="16"/>
  <c r="AU816" i="16"/>
  <c r="AT816" i="16"/>
  <c r="AR816" i="16"/>
  <c r="AV816" i="16" s="1"/>
  <c r="AQ816" i="16"/>
  <c r="AP816" i="16"/>
  <c r="AO816" i="16"/>
  <c r="AS816" i="16" s="1"/>
  <c r="U816" i="16"/>
  <c r="D816" i="16"/>
  <c r="C816" i="16"/>
  <c r="B816" i="16"/>
  <c r="A816" i="16"/>
  <c r="AU815" i="16"/>
  <c r="AS815" i="16"/>
  <c r="AR815" i="16"/>
  <c r="AV815" i="16" s="1"/>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R811" i="16"/>
  <c r="AV811" i="16" s="1"/>
  <c r="AQ811" i="16"/>
  <c r="AU811" i="16" s="1"/>
  <c r="AP811" i="16"/>
  <c r="AT811" i="16" s="1"/>
  <c r="AO811" i="16"/>
  <c r="AS811" i="16" s="1"/>
  <c r="U811" i="16"/>
  <c r="D811" i="16"/>
  <c r="C811" i="16"/>
  <c r="B811" i="16"/>
  <c r="A811" i="16"/>
  <c r="AR810" i="16"/>
  <c r="AQ810" i="16"/>
  <c r="AP810" i="16"/>
  <c r="AO810" i="16"/>
  <c r="D810" i="16"/>
  <c r="C810" i="16"/>
  <c r="B810" i="16"/>
  <c r="A810" i="16"/>
  <c r="AV809" i="16"/>
  <c r="AR809" i="16"/>
  <c r="AQ809" i="16"/>
  <c r="AU809" i="16" s="1"/>
  <c r="AP809" i="16"/>
  <c r="AT809" i="16" s="1"/>
  <c r="AO809" i="16"/>
  <c r="AS809" i="16" s="1"/>
  <c r="U809" i="16"/>
  <c r="D809" i="16"/>
  <c r="C809" i="16"/>
  <c r="B809" i="16"/>
  <c r="A809" i="16"/>
  <c r="AR808" i="16"/>
  <c r="AV808" i="16" s="1"/>
  <c r="AQ808" i="16"/>
  <c r="AU808" i="16" s="1"/>
  <c r="AP808" i="16"/>
  <c r="AT808" i="16" s="1"/>
  <c r="AO808" i="16"/>
  <c r="AS808" i="16" s="1"/>
  <c r="U808" i="16"/>
  <c r="D808" i="16"/>
  <c r="C808" i="16"/>
  <c r="B808" i="16"/>
  <c r="A808" i="16"/>
  <c r="AR807" i="16"/>
  <c r="AQ807" i="16"/>
  <c r="AP807" i="16"/>
  <c r="AO807" i="16"/>
  <c r="D807" i="16"/>
  <c r="C807" i="16"/>
  <c r="B807" i="16"/>
  <c r="A807" i="16"/>
  <c r="AT806" i="16"/>
  <c r="AR806" i="16"/>
  <c r="AV806" i="16" s="1"/>
  <c r="AQ806" i="16"/>
  <c r="AU806" i="16" s="1"/>
  <c r="AP806" i="16"/>
  <c r="AO806" i="16"/>
  <c r="AS806" i="16" s="1"/>
  <c r="U806" i="16"/>
  <c r="D806" i="16"/>
  <c r="C806" i="16"/>
  <c r="B806" i="16"/>
  <c r="A806" i="16"/>
  <c r="AU805" i="16"/>
  <c r="AR805" i="16"/>
  <c r="AV805" i="16" s="1"/>
  <c r="AQ805" i="16"/>
  <c r="AP805" i="16"/>
  <c r="AT805" i="16" s="1"/>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T797" i="16"/>
  <c r="AR797" i="16"/>
  <c r="AV797" i="16" s="1"/>
  <c r="AQ797" i="16"/>
  <c r="AU797" i="16" s="1"/>
  <c r="AP797" i="16"/>
  <c r="AO797" i="16"/>
  <c r="AS797" i="16" s="1"/>
  <c r="U797" i="16"/>
  <c r="D797" i="16"/>
  <c r="C797" i="16"/>
  <c r="B797" i="16"/>
  <c r="A797" i="16"/>
  <c r="AR796" i="16"/>
  <c r="AQ796" i="16"/>
  <c r="AP796" i="16"/>
  <c r="AO796" i="16"/>
  <c r="D796" i="16"/>
  <c r="C796" i="16"/>
  <c r="B796" i="16"/>
  <c r="A796" i="16"/>
  <c r="U795" i="16"/>
  <c r="D795" i="16"/>
  <c r="C795" i="16"/>
  <c r="B795" i="16"/>
  <c r="A795" i="16"/>
  <c r="AT794" i="16"/>
  <c r="AR794" i="16"/>
  <c r="AV794" i="16" s="1"/>
  <c r="AQ794" i="16"/>
  <c r="AU794" i="16" s="1"/>
  <c r="AP794" i="16"/>
  <c r="AO794" i="16"/>
  <c r="AS794" i="16" s="1"/>
  <c r="U794" i="16"/>
  <c r="D794" i="16"/>
  <c r="C794" i="16"/>
  <c r="B794" i="16"/>
  <c r="A794" i="16"/>
  <c r="AT793" i="16"/>
  <c r="AR793" i="16"/>
  <c r="AV793" i="16" s="1"/>
  <c r="AQ793" i="16"/>
  <c r="AU793" i="16" s="1"/>
  <c r="AP793" i="16"/>
  <c r="AO793" i="16"/>
  <c r="AS793" i="16" s="1"/>
  <c r="U793" i="16"/>
  <c r="D793" i="16"/>
  <c r="C793" i="16"/>
  <c r="B793" i="16"/>
  <c r="A793" i="16"/>
  <c r="AU792" i="16"/>
  <c r="AR792" i="16"/>
  <c r="AV792" i="16" s="1"/>
  <c r="AQ792" i="16"/>
  <c r="AP792" i="16"/>
  <c r="AT792" i="16" s="1"/>
  <c r="AO792" i="16"/>
  <c r="AS792" i="16" s="1"/>
  <c r="U792" i="16"/>
  <c r="D792" i="16"/>
  <c r="C792" i="16"/>
  <c r="B792" i="16"/>
  <c r="A792" i="16"/>
  <c r="AR791" i="16"/>
  <c r="AQ791" i="16"/>
  <c r="AP791" i="16"/>
  <c r="AO791" i="16"/>
  <c r="AA791" i="16"/>
  <c r="D791" i="16"/>
  <c r="C791" i="16"/>
  <c r="B791" i="16"/>
  <c r="A791" i="16"/>
  <c r="AT790" i="16"/>
  <c r="AR790" i="16"/>
  <c r="AV790" i="16" s="1"/>
  <c r="AQ790" i="16"/>
  <c r="AU790" i="16" s="1"/>
  <c r="AP790" i="16"/>
  <c r="AO790" i="16"/>
  <c r="AS790" i="16" s="1"/>
  <c r="U790" i="16"/>
  <c r="D790" i="16"/>
  <c r="C790" i="16"/>
  <c r="B790" i="16"/>
  <c r="A790" i="16"/>
  <c r="AT789" i="16"/>
  <c r="AR789" i="16"/>
  <c r="AV789" i="16" s="1"/>
  <c r="AQ789" i="16"/>
  <c r="AU789" i="16" s="1"/>
  <c r="AP789" i="16"/>
  <c r="AO789" i="16"/>
  <c r="AS789" i="16" s="1"/>
  <c r="U789" i="16"/>
  <c r="D789" i="16"/>
  <c r="C789" i="16"/>
  <c r="B789" i="16"/>
  <c r="A789" i="16"/>
  <c r="AU788" i="16"/>
  <c r="AR788" i="16"/>
  <c r="AV788" i="16" s="1"/>
  <c r="AQ788" i="16"/>
  <c r="AP788" i="16"/>
  <c r="AT788" i="16" s="1"/>
  <c r="AO788" i="16"/>
  <c r="AS788" i="16" s="1"/>
  <c r="AA788" i="16"/>
  <c r="U788" i="16"/>
  <c r="D788" i="16"/>
  <c r="C788" i="16"/>
  <c r="B788" i="16"/>
  <c r="A788" i="16"/>
  <c r="AU787" i="16"/>
  <c r="AR787" i="16"/>
  <c r="AV787" i="16" s="1"/>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U783" i="16"/>
  <c r="AT783" i="16"/>
  <c r="AR783" i="16"/>
  <c r="AV783" i="16" s="1"/>
  <c r="AQ783" i="16"/>
  <c r="AP783" i="16"/>
  <c r="AO783" i="16"/>
  <c r="AS783" i="16" s="1"/>
  <c r="U783" i="16"/>
  <c r="D783" i="16"/>
  <c r="C783" i="16"/>
  <c r="B783" i="16"/>
  <c r="A783" i="16"/>
  <c r="AR782" i="16"/>
  <c r="AQ782" i="16"/>
  <c r="AP782" i="16"/>
  <c r="AO782" i="16"/>
  <c r="D782" i="16"/>
  <c r="C782" i="16"/>
  <c r="B782" i="16"/>
  <c r="A782" i="16"/>
  <c r="AT781" i="16"/>
  <c r="AR781" i="16"/>
  <c r="AV781" i="16" s="1"/>
  <c r="AQ781" i="16"/>
  <c r="AU781" i="16" s="1"/>
  <c r="AP781" i="16"/>
  <c r="AO781" i="16"/>
  <c r="AS781" i="16" s="1"/>
  <c r="U781" i="16"/>
  <c r="D781" i="16"/>
  <c r="C781" i="16"/>
  <c r="B781" i="16"/>
  <c r="A781" i="16"/>
  <c r="AT780" i="16"/>
  <c r="AR780" i="16"/>
  <c r="AV780" i="16" s="1"/>
  <c r="AQ780" i="16"/>
  <c r="AU780" i="16" s="1"/>
  <c r="AP780" i="16"/>
  <c r="AO780" i="16"/>
  <c r="AS780" i="16" s="1"/>
  <c r="U780" i="16"/>
  <c r="D780" i="16"/>
  <c r="C780" i="16"/>
  <c r="B780" i="16"/>
  <c r="A780" i="16"/>
  <c r="AU779" i="16"/>
  <c r="AR779" i="16"/>
  <c r="AV779" i="16" s="1"/>
  <c r="AQ779" i="16"/>
  <c r="AP779" i="16"/>
  <c r="AT779" i="16" s="1"/>
  <c r="AO779" i="16"/>
  <c r="AS779" i="16" s="1"/>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R772" i="16"/>
  <c r="AV772" i="16" s="1"/>
  <c r="AQ772" i="16"/>
  <c r="AP772" i="16"/>
  <c r="AT772" i="16" s="1"/>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R768" i="16"/>
  <c r="AQ768" i="16"/>
  <c r="AU768" i="16" s="1"/>
  <c r="AP768" i="16"/>
  <c r="AT768" i="16" s="1"/>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R766" i="16"/>
  <c r="AV766" i="16" s="1"/>
  <c r="AQ766" i="16"/>
  <c r="AU766" i="16" s="1"/>
  <c r="AP766" i="16"/>
  <c r="AT766" i="16" s="1"/>
  <c r="AO766" i="16"/>
  <c r="AS766" i="16" s="1"/>
  <c r="Z766" i="16"/>
  <c r="U766" i="16"/>
  <c r="D766" i="16"/>
  <c r="C766" i="16"/>
  <c r="B766" i="16"/>
  <c r="A766" i="16"/>
  <c r="AR765" i="16"/>
  <c r="AV765" i="16" s="1"/>
  <c r="AQ765" i="16"/>
  <c r="AU765" i="16" s="1"/>
  <c r="AP765" i="16"/>
  <c r="AT765" i="16" s="1"/>
  <c r="AO765" i="16"/>
  <c r="AS765" i="16" s="1"/>
  <c r="Z765" i="16"/>
  <c r="U765" i="16"/>
  <c r="D765" i="16"/>
  <c r="C765" i="16"/>
  <c r="B765" i="16"/>
  <c r="A765" i="16"/>
  <c r="AS764" i="16"/>
  <c r="AR764" i="16"/>
  <c r="AV764" i="16" s="1"/>
  <c r="AQ764" i="16"/>
  <c r="AU764" i="16" s="1"/>
  <c r="AP764" i="16"/>
  <c r="AT764" i="16" s="1"/>
  <c r="AO764" i="16"/>
  <c r="U764" i="16"/>
  <c r="D764" i="16"/>
  <c r="C764" i="16"/>
  <c r="B764" i="16"/>
  <c r="A764" i="16"/>
  <c r="AT763" i="16"/>
  <c r="AR763" i="16"/>
  <c r="AV763" i="16" s="1"/>
  <c r="AQ763" i="16"/>
  <c r="AU763" i="16" s="1"/>
  <c r="AP763" i="16"/>
  <c r="AO763" i="16"/>
  <c r="AS763" i="16" s="1"/>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R760" i="16"/>
  <c r="AV760" i="16" s="1"/>
  <c r="AQ760" i="16"/>
  <c r="AU760" i="16" s="1"/>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R756" i="16"/>
  <c r="AV756" i="16" s="1"/>
  <c r="AQ756" i="16"/>
  <c r="AU756" i="16" s="1"/>
  <c r="AP756" i="16"/>
  <c r="AO756" i="16"/>
  <c r="AS756" i="16" s="1"/>
  <c r="U756" i="16"/>
  <c r="D756" i="16"/>
  <c r="C756" i="16"/>
  <c r="B756" i="16"/>
  <c r="A756" i="16"/>
  <c r="AU755" i="16"/>
  <c r="AT755" i="16"/>
  <c r="AR755" i="16"/>
  <c r="AV755" i="16" s="1"/>
  <c r="AQ755" i="16"/>
  <c r="AP755" i="16"/>
  <c r="AO755" i="16"/>
  <c r="AS755" i="16" s="1"/>
  <c r="U755" i="16"/>
  <c r="D755" i="16"/>
  <c r="C755" i="16"/>
  <c r="B755" i="16"/>
  <c r="A755" i="16"/>
  <c r="AV754" i="16"/>
  <c r="AU754" i="16"/>
  <c r="AS754" i="16"/>
  <c r="AR754" i="16"/>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R750" i="16"/>
  <c r="AV750" i="16" s="1"/>
  <c r="AQ750" i="16"/>
  <c r="AP750" i="16"/>
  <c r="AT750" i="16" s="1"/>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T748" i="16"/>
  <c r="AR748" i="16"/>
  <c r="AV748" i="16" s="1"/>
  <c r="AQ748" i="16"/>
  <c r="AU748" i="16" s="1"/>
  <c r="AP748" i="16"/>
  <c r="AO748" i="16"/>
  <c r="AS748" i="16" s="1"/>
  <c r="U748" i="16"/>
  <c r="D748" i="16"/>
  <c r="C748" i="16"/>
  <c r="B748" i="16"/>
  <c r="A748" i="16"/>
  <c r="AR747" i="16"/>
  <c r="AV747" i="16" s="1"/>
  <c r="AQ747" i="16"/>
  <c r="AU747" i="16" s="1"/>
  <c r="AP747" i="16"/>
  <c r="AT747" i="16" s="1"/>
  <c r="AO747" i="16"/>
  <c r="AS747" i="16" s="1"/>
  <c r="U747" i="16"/>
  <c r="D747" i="16"/>
  <c r="C747" i="16"/>
  <c r="B747" i="16"/>
  <c r="A747" i="16"/>
  <c r="AR746" i="16"/>
  <c r="AV746" i="16" s="1"/>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R740" i="16"/>
  <c r="AV740" i="16" s="1"/>
  <c r="AQ740" i="16"/>
  <c r="AU740" i="16" s="1"/>
  <c r="AP740" i="16"/>
  <c r="AT740" i="16" s="1"/>
  <c r="AO740" i="16"/>
  <c r="AS740" i="16" s="1"/>
  <c r="Z740" i="16"/>
  <c r="U740" i="16"/>
  <c r="D740" i="16"/>
  <c r="C740" i="16"/>
  <c r="B740" i="16"/>
  <c r="A740" i="16"/>
  <c r="AS739" i="16"/>
  <c r="AR739" i="16"/>
  <c r="AV739" i="16" s="1"/>
  <c r="AQ739" i="16"/>
  <c r="AU739" i="16" s="1"/>
  <c r="AP739" i="16"/>
  <c r="AT739" i="16" s="1"/>
  <c r="AO739" i="16"/>
  <c r="Z739" i="16"/>
  <c r="U739" i="16"/>
  <c r="D739" i="16"/>
  <c r="C739" i="16"/>
  <c r="B739" i="16"/>
  <c r="A739" i="16"/>
  <c r="AT738" i="16"/>
  <c r="AR738" i="16"/>
  <c r="AV738" i="16" s="1"/>
  <c r="AQ738" i="16"/>
  <c r="AU738" i="16" s="1"/>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R732" i="16"/>
  <c r="AV732" i="16" s="1"/>
  <c r="AQ732" i="16"/>
  <c r="AP732" i="16"/>
  <c r="AT732" i="16" s="1"/>
  <c r="AO732" i="16"/>
  <c r="AS732" i="16" s="1"/>
  <c r="U732" i="16"/>
  <c r="D732" i="16"/>
  <c r="C732" i="16"/>
  <c r="B732" i="16"/>
  <c r="A732" i="16"/>
  <c r="AR731" i="16"/>
  <c r="AQ731" i="16"/>
  <c r="AP731" i="16"/>
  <c r="AO731" i="16"/>
  <c r="Z731" i="16"/>
  <c r="D731" i="16"/>
  <c r="C731" i="16"/>
  <c r="B731" i="16"/>
  <c r="A731" i="16"/>
  <c r="AA730" i="16"/>
  <c r="Z730" i="16"/>
  <c r="U730" i="16"/>
  <c r="D730" i="16"/>
  <c r="C730" i="16"/>
  <c r="B730" i="16"/>
  <c r="A730" i="16"/>
  <c r="AR729" i="16"/>
  <c r="AV729" i="16" s="1"/>
  <c r="AQ729" i="16"/>
  <c r="AU729" i="16" s="1"/>
  <c r="AP729" i="16"/>
  <c r="AT729" i="16" s="1"/>
  <c r="AO729" i="16"/>
  <c r="AS729" i="16" s="1"/>
  <c r="Z729" i="16"/>
  <c r="U729" i="16"/>
  <c r="D729" i="16"/>
  <c r="C729" i="16"/>
  <c r="B729" i="16"/>
  <c r="A729" i="16"/>
  <c r="AT728" i="16"/>
  <c r="AR728" i="16"/>
  <c r="AV728" i="16" s="1"/>
  <c r="AQ728" i="16"/>
  <c r="AU728" i="16" s="1"/>
  <c r="AP728" i="16"/>
  <c r="AO728" i="16"/>
  <c r="AS728" i="16" s="1"/>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R725" i="16"/>
  <c r="AQ725" i="16"/>
  <c r="AP725" i="16"/>
  <c r="AT725" i="16" s="1"/>
  <c r="AO725" i="16"/>
  <c r="AS725" i="16" s="1"/>
  <c r="AA725" i="16"/>
  <c r="Z725" i="16"/>
  <c r="U725" i="16"/>
  <c r="D725" i="16"/>
  <c r="C725" i="16"/>
  <c r="B725" i="16"/>
  <c r="A725" i="16"/>
  <c r="AR724" i="16"/>
  <c r="AQ724" i="16"/>
  <c r="AP724" i="16"/>
  <c r="AO724" i="16"/>
  <c r="D724" i="16"/>
  <c r="C724" i="16"/>
  <c r="B724" i="16"/>
  <c r="A724" i="16"/>
  <c r="AV723" i="16"/>
  <c r="AU723" i="16"/>
  <c r="AS723" i="16"/>
  <c r="AR723" i="16"/>
  <c r="AQ723" i="16"/>
  <c r="AP723" i="16"/>
  <c r="AT723" i="16" s="1"/>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S714" i="16"/>
  <c r="AR714" i="16"/>
  <c r="AV714" i="16" s="1"/>
  <c r="AQ714" i="16"/>
  <c r="AU714" i="16" s="1"/>
  <c r="AP714" i="16"/>
  <c r="AT714" i="16" s="1"/>
  <c r="AO714" i="16"/>
  <c r="Z714" i="16"/>
  <c r="U714" i="16"/>
  <c r="D714" i="16"/>
  <c r="C714" i="16"/>
  <c r="B714" i="16"/>
  <c r="A714" i="16"/>
  <c r="AA713" i="16"/>
  <c r="Z713" i="16"/>
  <c r="U713" i="16"/>
  <c r="D713" i="16"/>
  <c r="C713" i="16"/>
  <c r="B713" i="16"/>
  <c r="A713" i="16"/>
  <c r="AV712" i="16"/>
  <c r="AU712" i="16"/>
  <c r="AS712" i="16"/>
  <c r="AR712" i="16"/>
  <c r="AQ712" i="16"/>
  <c r="AP712" i="16"/>
  <c r="AT712" i="16" s="1"/>
  <c r="AO712" i="16"/>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U707" i="16"/>
  <c r="AT707" i="16"/>
  <c r="AR707" i="16"/>
  <c r="AV707" i="16" s="1"/>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R702" i="16"/>
  <c r="AV702" i="16" s="1"/>
  <c r="AQ702" i="16"/>
  <c r="AU702" i="16" s="1"/>
  <c r="AP702" i="16"/>
  <c r="AO702" i="16"/>
  <c r="AS702" i="16" s="1"/>
  <c r="U702" i="16"/>
  <c r="D702" i="16"/>
  <c r="C702" i="16"/>
  <c r="B702" i="16"/>
  <c r="A702" i="16"/>
  <c r="AT701" i="16"/>
  <c r="AR701" i="16"/>
  <c r="AV701" i="16" s="1"/>
  <c r="AQ701" i="16"/>
  <c r="AU701" i="16" s="1"/>
  <c r="AP701" i="16"/>
  <c r="AO701" i="16"/>
  <c r="AS701" i="16" s="1"/>
  <c r="U701" i="16"/>
  <c r="D701" i="16"/>
  <c r="C701" i="16"/>
  <c r="B701" i="16"/>
  <c r="A701" i="16"/>
  <c r="AU700" i="16"/>
  <c r="AS700" i="16"/>
  <c r="AR700" i="16"/>
  <c r="AV700" i="16" s="1"/>
  <c r="AQ700" i="16"/>
  <c r="AP700" i="16"/>
  <c r="AT700" i="16" s="1"/>
  <c r="AO700" i="16"/>
  <c r="AA700" i="16"/>
  <c r="Z700" i="16"/>
  <c r="U700" i="16"/>
  <c r="D700" i="16"/>
  <c r="C700" i="16"/>
  <c r="B700" i="16"/>
  <c r="A700" i="16"/>
  <c r="AR699" i="16"/>
  <c r="AQ699" i="16"/>
  <c r="AP699" i="16"/>
  <c r="AO699" i="16"/>
  <c r="AA699" i="16"/>
  <c r="D699" i="16"/>
  <c r="C699" i="16"/>
  <c r="B699" i="16"/>
  <c r="A699" i="16"/>
  <c r="AU698" i="16"/>
  <c r="AS698" i="16"/>
  <c r="AR698" i="16"/>
  <c r="AV698" i="16" s="1"/>
  <c r="AQ698" i="16"/>
  <c r="AP698" i="16"/>
  <c r="AT698" i="16" s="1"/>
  <c r="AO698" i="16"/>
  <c r="U698" i="16"/>
  <c r="D698" i="16"/>
  <c r="C698" i="16"/>
  <c r="B698" i="16"/>
  <c r="A698" i="16"/>
  <c r="AT697" i="16"/>
  <c r="AR697" i="16"/>
  <c r="AV697" i="16" s="1"/>
  <c r="AQ697" i="16"/>
  <c r="AU697" i="16" s="1"/>
  <c r="AP697" i="16"/>
  <c r="AO697" i="16"/>
  <c r="AS697" i="16" s="1"/>
  <c r="AA697" i="16"/>
  <c r="U697" i="16"/>
  <c r="D697" i="16"/>
  <c r="C697" i="16"/>
  <c r="B697" i="16"/>
  <c r="A697" i="16"/>
  <c r="AR696" i="16"/>
  <c r="AQ696" i="16"/>
  <c r="AP696" i="16"/>
  <c r="AO696" i="16"/>
  <c r="AA696" i="16"/>
  <c r="D696" i="16"/>
  <c r="C696" i="16"/>
  <c r="B696" i="16"/>
  <c r="A696" i="16"/>
  <c r="AT695" i="16"/>
  <c r="AR695" i="16"/>
  <c r="AV695" i="16" s="1"/>
  <c r="AQ695" i="16"/>
  <c r="AU695" i="16" s="1"/>
  <c r="AP695" i="16"/>
  <c r="AO695" i="16"/>
  <c r="AS695" i="16" s="1"/>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R690" i="16"/>
  <c r="AV690" i="16" s="1"/>
  <c r="AQ690" i="16"/>
  <c r="AU690" i="16" s="1"/>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R686" i="16"/>
  <c r="AV686" i="16" s="1"/>
  <c r="AQ686" i="16"/>
  <c r="AU686" i="16" s="1"/>
  <c r="AP686" i="16"/>
  <c r="AO686" i="16"/>
  <c r="AS686" i="16" s="1"/>
  <c r="U686" i="16"/>
  <c r="D686" i="16"/>
  <c r="C686" i="16"/>
  <c r="B686" i="16"/>
  <c r="A686" i="16"/>
  <c r="AU685" i="16"/>
  <c r="AT685" i="16"/>
  <c r="AR685" i="16"/>
  <c r="AV685" i="16" s="1"/>
  <c r="AQ685" i="16"/>
  <c r="AP685" i="16"/>
  <c r="AO685" i="16"/>
  <c r="AS685" i="16" s="1"/>
  <c r="U685" i="16"/>
  <c r="D685" i="16"/>
  <c r="C685" i="16"/>
  <c r="B685" i="16"/>
  <c r="A685" i="16"/>
  <c r="AV684" i="16"/>
  <c r="AU684" i="16"/>
  <c r="AS684" i="16"/>
  <c r="AR684" i="16"/>
  <c r="AQ684" i="16"/>
  <c r="AP684" i="16"/>
  <c r="AT684" i="16" s="1"/>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T679" i="16"/>
  <c r="AR679" i="16"/>
  <c r="AV679" i="16" s="1"/>
  <c r="AQ679" i="16"/>
  <c r="AU679" i="16" s="1"/>
  <c r="AP679" i="16"/>
  <c r="AO679" i="16"/>
  <c r="AS679" i="16" s="1"/>
  <c r="AA679" i="16"/>
  <c r="U679" i="16"/>
  <c r="D679" i="16"/>
  <c r="C679" i="16"/>
  <c r="B679" i="16"/>
  <c r="A679" i="16"/>
  <c r="AR678" i="16"/>
  <c r="AV678" i="16" s="1"/>
  <c r="AQ678" i="16"/>
  <c r="AU678" i="16" s="1"/>
  <c r="AP678" i="16"/>
  <c r="AT678" i="16" s="1"/>
  <c r="AO678" i="16"/>
  <c r="AS678" i="16" s="1"/>
  <c r="U678" i="16"/>
  <c r="D678" i="16"/>
  <c r="C678" i="16"/>
  <c r="B678" i="16"/>
  <c r="A678" i="16"/>
  <c r="U677" i="16"/>
  <c r="D677" i="16"/>
  <c r="C677" i="16"/>
  <c r="B677" i="16"/>
  <c r="A677" i="16"/>
  <c r="AS676" i="16"/>
  <c r="AR676" i="16"/>
  <c r="AV676" i="16" s="1"/>
  <c r="AQ676" i="16"/>
  <c r="AU676" i="16" s="1"/>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R670" i="16"/>
  <c r="AV670" i="16" s="1"/>
  <c r="AQ670" i="16"/>
  <c r="AP670" i="16"/>
  <c r="AT670" i="16" s="1"/>
  <c r="AO670" i="16"/>
  <c r="AS670" i="16" s="1"/>
  <c r="AA670" i="16"/>
  <c r="Z670" i="16"/>
  <c r="U670" i="16"/>
  <c r="D670" i="16"/>
  <c r="C670" i="16"/>
  <c r="B670" i="16"/>
  <c r="A670" i="16"/>
  <c r="AW669" i="16"/>
  <c r="AR669" i="16"/>
  <c r="AV669" i="16" s="1"/>
  <c r="AQ669" i="16"/>
  <c r="AU669" i="16" s="1"/>
  <c r="AP669" i="16"/>
  <c r="AT669" i="16" s="1"/>
  <c r="AO669" i="16"/>
  <c r="AS669" i="16" s="1"/>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R667" i="16"/>
  <c r="AV667" i="16" s="1"/>
  <c r="AQ667" i="16"/>
  <c r="AU667" i="16" s="1"/>
  <c r="AP667" i="16"/>
  <c r="AT667" i="16" s="1"/>
  <c r="AO667" i="16"/>
  <c r="AS667" i="16" s="1"/>
  <c r="Z667" i="16"/>
  <c r="U667" i="16"/>
  <c r="D667" i="16"/>
  <c r="C667" i="16"/>
  <c r="B667" i="16"/>
  <c r="A667" i="16"/>
  <c r="AR666" i="16"/>
  <c r="AV666" i="16" s="1"/>
  <c r="AQ666" i="16"/>
  <c r="AU666" i="16" s="1"/>
  <c r="AP666" i="16"/>
  <c r="AT666" i="16" s="1"/>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S660" i="16"/>
  <c r="AR660" i="16"/>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R648" i="16"/>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U639" i="16"/>
  <c r="AR639" i="16"/>
  <c r="AV639" i="16" s="1"/>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R633" i="16"/>
  <c r="AV633" i="16" s="1"/>
  <c r="AQ633" i="16"/>
  <c r="AU633" i="16" s="1"/>
  <c r="AP633" i="16"/>
  <c r="AT633" i="16" s="1"/>
  <c r="AO633" i="16"/>
  <c r="AS633" i="16" s="1"/>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R615" i="16"/>
  <c r="AQ615" i="16"/>
  <c r="AU615" i="16" s="1"/>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R604" i="16"/>
  <c r="AQ604" i="16"/>
  <c r="AU604" i="16" s="1"/>
  <c r="AP604" i="16"/>
  <c r="AT604" i="16" s="1"/>
  <c r="AO604" i="16"/>
  <c r="AS604" i="16" s="1"/>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T599" i="16"/>
  <c r="AR599" i="16"/>
  <c r="AV599" i="16" s="1"/>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R596" i="16"/>
  <c r="AQ596" i="16"/>
  <c r="AU596" i="16" s="1"/>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S576" i="16"/>
  <c r="AR576" i="16"/>
  <c r="AV576" i="16" s="1"/>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T552" i="16"/>
  <c r="AR552" i="16"/>
  <c r="AQ552" i="16"/>
  <c r="AU552" i="16" s="1"/>
  <c r="AP552" i="16"/>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R542" i="16"/>
  <c r="AQ542" i="16"/>
  <c r="AP542" i="16"/>
  <c r="AT542" i="16" s="1"/>
  <c r="AO542" i="16"/>
  <c r="AS542" i="16" s="1"/>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S539" i="16"/>
  <c r="AR539" i="16"/>
  <c r="AV539" i="16" s="1"/>
  <c r="AQ539" i="16"/>
  <c r="AU539" i="16" s="1"/>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R478" i="16"/>
  <c r="AV478" i="16" s="1"/>
  <c r="AQ478" i="16"/>
  <c r="AU478" i="16" s="1"/>
  <c r="AP478" i="16"/>
  <c r="AT478" i="16" s="1"/>
  <c r="AO478" i="16"/>
  <c r="AS478" i="16" s="1"/>
  <c r="U478" i="16"/>
  <c r="D478" i="16"/>
  <c r="C478" i="16"/>
  <c r="B478" i="16"/>
  <c r="A478" i="16"/>
  <c r="AR477" i="16"/>
  <c r="AV477" i="16" s="1"/>
  <c r="AQ477" i="16"/>
  <c r="AU477" i="16" s="1"/>
  <c r="AP477" i="16"/>
  <c r="AT477" i="16" s="1"/>
  <c r="AO477" i="16"/>
  <c r="AS477" i="16" s="1"/>
  <c r="U477" i="16"/>
  <c r="D477" i="16"/>
  <c r="C477" i="16"/>
  <c r="B477" i="16"/>
  <c r="A477" i="16"/>
  <c r="AV476" i="16"/>
  <c r="AT476" i="16"/>
  <c r="AR476" i="16"/>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R467" i="16"/>
  <c r="AV467" i="16" s="1"/>
  <c r="AQ467" i="16"/>
  <c r="AU467" i="16" s="1"/>
  <c r="AP467" i="16"/>
  <c r="AT467" i="16" s="1"/>
  <c r="AO467" i="16"/>
  <c r="AS467" i="16" s="1"/>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R377" i="16"/>
  <c r="AV377" i="16" s="1"/>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R340" i="16"/>
  <c r="AV340" i="16" s="1"/>
  <c r="AQ340" i="16"/>
  <c r="AU340" i="16" s="1"/>
  <c r="AP340" i="16"/>
  <c r="AT340" i="16" s="1"/>
  <c r="AO340" i="16"/>
  <c r="AS340" i="16" s="1"/>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R328" i="16"/>
  <c r="AV328" i="16" s="1"/>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R324" i="16"/>
  <c r="AV324" i="16" s="1"/>
  <c r="AQ324" i="16"/>
  <c r="AU324" i="16" s="1"/>
  <c r="AP324" i="16"/>
  <c r="AT324" i="16" s="1"/>
  <c r="AO324" i="16"/>
  <c r="AS324" i="16" s="1"/>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R319" i="16"/>
  <c r="AV319" i="16" s="1"/>
  <c r="AQ319" i="16"/>
  <c r="AU319" i="16" s="1"/>
  <c r="AP319" i="16"/>
  <c r="AT319" i="16" s="1"/>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R299" i="16"/>
  <c r="AV299" i="16" s="1"/>
  <c r="AQ299" i="16"/>
  <c r="AU299" i="16" s="1"/>
  <c r="AP299" i="16"/>
  <c r="AT299" i="16" s="1"/>
  <c r="AO299" i="16"/>
  <c r="AS299" i="16" s="1"/>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R294" i="16"/>
  <c r="AV294" i="16" s="1"/>
  <c r="AQ294" i="16"/>
  <c r="AU294" i="16" s="1"/>
  <c r="AP294" i="16"/>
  <c r="AT294" i="16" s="1"/>
  <c r="AO294" i="16"/>
  <c r="AS294" i="16" s="1"/>
  <c r="AA294" i="16"/>
  <c r="Z294" i="16"/>
  <c r="U294" i="16"/>
  <c r="D294" i="16"/>
  <c r="C294" i="16"/>
  <c r="B294" i="16"/>
  <c r="A294" i="16"/>
  <c r="AU293" i="16"/>
  <c r="AS293" i="16"/>
  <c r="AR293" i="16"/>
  <c r="AV293" i="16" s="1"/>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R127" i="16"/>
  <c r="AV127" i="16" s="1"/>
  <c r="AQ127" i="16"/>
  <c r="AU127" i="16" s="1"/>
  <c r="AP127" i="16"/>
  <c r="AT127" i="16" s="1"/>
  <c r="AO127" i="16"/>
  <c r="AS127" i="16" s="1"/>
  <c r="AC127" i="16"/>
  <c r="AA127" i="16"/>
  <c r="U127" i="16"/>
  <c r="D127" i="16"/>
  <c r="C127" i="16"/>
  <c r="B127" i="16"/>
  <c r="A127"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R121" i="16"/>
  <c r="AV121" i="16" s="1"/>
  <c r="AQ121" i="16"/>
  <c r="AU121" i="16" s="1"/>
  <c r="AP121" i="16"/>
  <c r="AT121" i="16" s="1"/>
  <c r="AO121" i="16"/>
  <c r="AS121" i="16" s="1"/>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R98" i="16"/>
  <c r="AV98" i="16" s="1"/>
  <c r="AQ98" i="16"/>
  <c r="AU98" i="16" s="1"/>
  <c r="AP98" i="16"/>
  <c r="AT98" i="16" s="1"/>
  <c r="AO98" i="16"/>
  <c r="AS98" i="16" s="1"/>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R62" i="16"/>
  <c r="AV62" i="16" s="1"/>
  <c r="AQ62" i="16"/>
  <c r="AU62" i="16" s="1"/>
  <c r="AP62" i="16"/>
  <c r="AT62" i="16" s="1"/>
  <c r="AO62" i="16"/>
  <c r="AS62" i="16" s="1"/>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R53" i="16"/>
  <c r="AV53" i="16" s="1"/>
  <c r="AQ53" i="16"/>
  <c r="AU53" i="16" s="1"/>
  <c r="AP53" i="16"/>
  <c r="AT53" i="16" s="1"/>
  <c r="AO53" i="16"/>
  <c r="AS53" i="16" s="1"/>
  <c r="AC53" i="16"/>
  <c r="AB53" i="16"/>
  <c r="Z53" i="16"/>
  <c r="U53" i="16"/>
  <c r="D53" i="16"/>
  <c r="C53" i="16"/>
  <c r="B53" i="16"/>
  <c r="A53" i="16"/>
  <c r="AS52" i="16"/>
  <c r="AR52" i="16"/>
  <c r="AV52" i="16" s="1"/>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S47" i="16"/>
  <c r="AR47" i="16"/>
  <c r="AV47" i="16" s="1"/>
  <c r="AQ47" i="16"/>
  <c r="AU47" i="16" s="1"/>
  <c r="AP47" i="16"/>
  <c r="AT47" i="16" s="1"/>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R32" i="16"/>
  <c r="AV32" i="16" s="1"/>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R18" i="16"/>
  <c r="AV18" i="16" s="1"/>
  <c r="AQ18" i="16"/>
  <c r="AU18" i="16" s="1"/>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Q14" i="16"/>
  <c r="AU14" i="16" s="1"/>
  <c r="AN14" i="16"/>
  <c r="AO14" i="16" s="1"/>
  <c r="AS14" i="16" s="1"/>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A8" i="11" l="1"/>
  <c r="A7" i="13"/>
  <c r="AP15" i="16"/>
  <c r="AR15" i="16"/>
  <c r="AQ15" i="16"/>
  <c r="AO15" i="16"/>
  <c r="AI289" i="17"/>
  <c r="AN30" i="17"/>
  <c r="AP30" i="17" s="1"/>
  <c r="AT30" i="17" s="1"/>
  <c r="BG675" i="17"/>
  <c r="AN126" i="16"/>
  <c r="AM8" i="15"/>
  <c r="AU8" i="15" s="1"/>
  <c r="AO15" i="15"/>
  <c r="AS15" i="15" s="1"/>
  <c r="BG736" i="17"/>
  <c r="AN8" i="15"/>
  <c r="AR8" i="15" s="1"/>
  <c r="AP15" i="15"/>
  <c r="AT15" i="15" s="1"/>
  <c r="AN50" i="17"/>
  <c r="BG668" i="17"/>
  <c r="BG694" i="17"/>
  <c r="AO8" i="15"/>
  <c r="AS8" i="15" s="1"/>
  <c r="AN136" i="17"/>
  <c r="AS221" i="17"/>
  <c r="AS691" i="17"/>
  <c r="AS704" i="17"/>
  <c r="BG711" i="17"/>
  <c r="BG75" i="17"/>
  <c r="BG672" i="17"/>
  <c r="AW680" i="17"/>
  <c r="AR12" i="16"/>
  <c r="AV12" i="16" s="1"/>
  <c r="AP14" i="16"/>
  <c r="AT14" i="16" s="1"/>
  <c r="I7" i="13"/>
  <c r="H7" i="13"/>
  <c r="J39" i="13"/>
  <c r="J81" i="13"/>
  <c r="W87" i="13"/>
  <c r="W31" i="13"/>
  <c r="W38" i="13"/>
  <c r="W80" i="13"/>
  <c r="W10" i="13"/>
  <c r="I10" i="13" s="1"/>
  <c r="W24" i="13"/>
  <c r="W101" i="13"/>
  <c r="W59" i="13"/>
  <c r="W52" i="13"/>
  <c r="W17" i="13"/>
  <c r="W73" i="13"/>
  <c r="W45" i="13"/>
  <c r="W66" i="13"/>
  <c r="W94" i="13"/>
  <c r="W108" i="13"/>
  <c r="F8" i="13"/>
  <c r="G5" i="13"/>
  <c r="F5" i="13"/>
  <c r="G9" i="13"/>
  <c r="F6" i="13"/>
  <c r="G6" i="13"/>
  <c r="G7" i="13"/>
  <c r="F7" i="13"/>
  <c r="I6" i="13"/>
  <c r="I5" i="13"/>
  <c r="F32" i="11"/>
  <c r="H32" i="11" s="1"/>
  <c r="O12" i="11"/>
  <c r="O13" i="11" s="1"/>
  <c r="O14" i="11" s="1"/>
  <c r="O15" i="11" s="1"/>
  <c r="O16" i="11" s="1"/>
  <c r="O17" i="11" s="1"/>
  <c r="F60" i="11"/>
  <c r="G60" i="11" s="1"/>
  <c r="F67" i="11"/>
  <c r="H67" i="11" s="1"/>
  <c r="O40" i="11"/>
  <c r="O41" i="11" s="1"/>
  <c r="O42" i="11" s="1"/>
  <c r="O43" i="11" s="1"/>
  <c r="O44" i="11" s="1"/>
  <c r="O45" i="11" s="1"/>
  <c r="F74" i="11"/>
  <c r="G74" i="11" s="1"/>
  <c r="O54" i="11"/>
  <c r="O55" i="11" s="1"/>
  <c r="O56" i="11" s="1"/>
  <c r="O57" i="11" s="1"/>
  <c r="O58" i="11" s="1"/>
  <c r="O59" i="11" s="1"/>
  <c r="O96" i="11"/>
  <c r="O97" i="11" s="1"/>
  <c r="O98" i="11" s="1"/>
  <c r="O99" i="11" s="1"/>
  <c r="O100" i="11" s="1"/>
  <c r="O101" i="11" s="1"/>
  <c r="F81" i="11"/>
  <c r="G81" i="11" s="1"/>
  <c r="F4" i="11"/>
  <c r="G4" i="11" s="1"/>
  <c r="F88" i="11"/>
  <c r="G88" i="11" s="1"/>
  <c r="O19" i="11"/>
  <c r="O20" i="11" s="1"/>
  <c r="O21" i="11" s="1"/>
  <c r="O22" i="11" s="1"/>
  <c r="O23" i="11" s="1"/>
  <c r="O24" i="11" s="1"/>
  <c r="O103" i="11"/>
  <c r="O104" i="11" s="1"/>
  <c r="O105" i="11" s="1"/>
  <c r="O106" i="11" s="1"/>
  <c r="O107" i="11" s="1"/>
  <c r="O108" i="11" s="1"/>
  <c r="F25" i="11"/>
  <c r="H25" i="11" s="1"/>
  <c r="O47" i="11"/>
  <c r="O48" i="11" s="1"/>
  <c r="O49" i="11" s="1"/>
  <c r="O50" i="11" s="1"/>
  <c r="O51" i="11" s="1"/>
  <c r="O52" i="11" s="1"/>
  <c r="J18" i="13"/>
  <c r="J60" i="13"/>
  <c r="J102" i="13"/>
  <c r="J32" i="13"/>
  <c r="J46" i="13"/>
  <c r="J88" i="13"/>
  <c r="J25" i="13"/>
  <c r="G11" i="11"/>
  <c r="H11" i="11"/>
  <c r="H95" i="11"/>
  <c r="G95" i="11"/>
  <c r="H18" i="11"/>
  <c r="G18" i="11"/>
  <c r="H102" i="11"/>
  <c r="G102" i="11"/>
  <c r="G53" i="11"/>
  <c r="H53" i="11"/>
  <c r="G39" i="11"/>
  <c r="H39" i="11"/>
  <c r="G46" i="11"/>
  <c r="H46" i="11"/>
  <c r="J11" i="13"/>
  <c r="J53" i="13"/>
  <c r="J74" i="13"/>
  <c r="J95" i="13"/>
  <c r="J67" i="13"/>
  <c r="I53" i="13"/>
  <c r="AO64" i="15"/>
  <c r="AS64" i="15" s="1"/>
  <c r="AP64" i="15"/>
  <c r="AT64" i="15" s="1"/>
  <c r="AM50" i="15"/>
  <c r="AN36" i="15"/>
  <c r="AR36" i="15" s="1"/>
  <c r="AO43" i="15"/>
  <c r="AS43" i="15" s="1"/>
  <c r="AO36" i="15"/>
  <c r="AS36" i="15" s="1"/>
  <c r="AP43" i="15"/>
  <c r="AT43" i="15" s="1"/>
  <c r="AM78" i="15"/>
  <c r="AU78" i="15" s="1"/>
  <c r="BE78" i="15" s="1"/>
  <c r="BE8" i="15"/>
  <c r="AM22" i="15"/>
  <c r="AU36" i="15"/>
  <c r="AQ36" i="15"/>
  <c r="AP36" i="15"/>
  <c r="AT36" i="15" s="1"/>
  <c r="AM57" i="15"/>
  <c r="AN78" i="15"/>
  <c r="AR78" i="15" s="1"/>
  <c r="AL92" i="15"/>
  <c r="AM99" i="15"/>
  <c r="AN57" i="15"/>
  <c r="AR57" i="15" s="1"/>
  <c r="AO78" i="15"/>
  <c r="AS78" i="15" s="1"/>
  <c r="AN99" i="15"/>
  <c r="AR99" i="15" s="1"/>
  <c r="AM29" i="15"/>
  <c r="AO57" i="15"/>
  <c r="AS57" i="15" s="1"/>
  <c r="AM71" i="15"/>
  <c r="AO99" i="15"/>
  <c r="AS99" i="15" s="1"/>
  <c r="AN29" i="15"/>
  <c r="AR29" i="15" s="1"/>
  <c r="AN71" i="15"/>
  <c r="AR71" i="15" s="1"/>
  <c r="AM1" i="15"/>
  <c r="AN22" i="15"/>
  <c r="AR22" i="15" s="1"/>
  <c r="AO29" i="15"/>
  <c r="AS29" i="15" s="1"/>
  <c r="AN50" i="15"/>
  <c r="AR50" i="15" s="1"/>
  <c r="AO71" i="15"/>
  <c r="AS71" i="15" s="1"/>
  <c r="AN1" i="15"/>
  <c r="AR1" i="15" s="1"/>
  <c r="AQ8" i="15"/>
  <c r="AO22" i="15"/>
  <c r="AS22" i="15" s="1"/>
  <c r="AO50" i="15"/>
  <c r="AS50" i="15" s="1"/>
  <c r="AO1" i="15"/>
  <c r="AS1" i="15" s="1"/>
  <c r="AM85" i="15"/>
  <c r="AM64" i="15"/>
  <c r="AN85" i="15"/>
  <c r="AR85" i="15" s="1"/>
  <c r="AM15" i="15"/>
  <c r="AM43" i="15"/>
  <c r="AN64" i="15"/>
  <c r="AR64" i="15" s="1"/>
  <c r="AO85" i="15"/>
  <c r="AS85" i="15" s="1"/>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D17" i="11"/>
  <c r="AD24" i="11" s="1"/>
  <c r="AD31" i="11" s="1"/>
  <c r="AD38" i="11" s="1"/>
  <c r="AD45" i="11" s="1"/>
  <c r="AD52" i="11" s="1"/>
  <c r="AD59" i="11" s="1"/>
  <c r="AD66" i="11" s="1"/>
  <c r="AD73" i="11" s="1"/>
  <c r="AD80" i="11" s="1"/>
  <c r="AD87" i="11" s="1"/>
  <c r="AD94" i="11" s="1"/>
  <c r="AD101" i="11" s="1"/>
  <c r="AD108" i="11" s="1"/>
  <c r="AC17" i="11"/>
  <c r="AC24" i="11" s="1"/>
  <c r="AC31" i="11" s="1"/>
  <c r="AC38" i="11" s="1"/>
  <c r="AC45" i="11" s="1"/>
  <c r="AC52" i="11" s="1"/>
  <c r="AC59" i="11" s="1"/>
  <c r="AC66" i="11" s="1"/>
  <c r="AC73" i="11" s="1"/>
  <c r="AC80" i="11" s="1"/>
  <c r="AC87" i="11" s="1"/>
  <c r="AC94" i="11" s="1"/>
  <c r="AC101" i="11" s="1"/>
  <c r="AC108" i="11" s="1"/>
  <c r="AB17" i="11"/>
  <c r="AB24" i="11" s="1"/>
  <c r="AB31" i="11" s="1"/>
  <c r="AB38" i="11" s="1"/>
  <c r="AB45" i="11" s="1"/>
  <c r="AB52" i="11" s="1"/>
  <c r="AB59" i="11" s="1"/>
  <c r="AB66" i="11" s="1"/>
  <c r="AB73" i="11" s="1"/>
  <c r="AB80" i="11" s="1"/>
  <c r="AB87" i="11" s="1"/>
  <c r="AB94" i="11" s="1"/>
  <c r="AB101" i="11" s="1"/>
  <c r="AB108" i="11" s="1"/>
  <c r="AE16" i="11"/>
  <c r="AE23" i="11" s="1"/>
  <c r="AE30" i="11" s="1"/>
  <c r="AE37" i="11" s="1"/>
  <c r="AE44" i="11" s="1"/>
  <c r="AE51" i="11" s="1"/>
  <c r="AE58" i="11" s="1"/>
  <c r="AE65" i="11" s="1"/>
  <c r="AE72" i="11" s="1"/>
  <c r="AE79" i="11" s="1"/>
  <c r="AE86" i="11" s="1"/>
  <c r="AE93" i="11" s="1"/>
  <c r="AE100" i="11" s="1"/>
  <c r="AE107" i="11" s="1"/>
  <c r="AD16" i="11"/>
  <c r="AD23" i="11" s="1"/>
  <c r="AD30" i="11" s="1"/>
  <c r="AD37" i="11" s="1"/>
  <c r="AD44" i="11" s="1"/>
  <c r="AD51" i="11" s="1"/>
  <c r="AD58" i="11" s="1"/>
  <c r="AD65" i="11" s="1"/>
  <c r="AD72" i="11" s="1"/>
  <c r="AD79" i="11" s="1"/>
  <c r="AD86" i="11" s="1"/>
  <c r="AD93" i="11" s="1"/>
  <c r="AD100" i="11" s="1"/>
  <c r="AD107" i="11" s="1"/>
  <c r="AC16" i="11"/>
  <c r="AC23" i="11" s="1"/>
  <c r="AC30" i="11" s="1"/>
  <c r="AC37" i="11" s="1"/>
  <c r="AC44" i="11" s="1"/>
  <c r="AC51" i="11" s="1"/>
  <c r="AC58" i="11" s="1"/>
  <c r="AC65" i="11" s="1"/>
  <c r="AC72" i="11" s="1"/>
  <c r="AC79" i="11" s="1"/>
  <c r="AC86" i="11" s="1"/>
  <c r="AC93" i="11" s="1"/>
  <c r="AC100" i="11" s="1"/>
  <c r="AC107" i="11" s="1"/>
  <c r="AB16" i="11"/>
  <c r="AB23" i="11" s="1"/>
  <c r="AB30" i="11" s="1"/>
  <c r="AB37" i="11" s="1"/>
  <c r="AB44" i="11" s="1"/>
  <c r="AB51" i="11" s="1"/>
  <c r="AB58" i="11" s="1"/>
  <c r="AB65" i="11" s="1"/>
  <c r="AB72" i="11" s="1"/>
  <c r="AB79" i="11" s="1"/>
  <c r="AB86" i="11" s="1"/>
  <c r="AB93" i="11" s="1"/>
  <c r="AB100" i="11" s="1"/>
  <c r="AB107" i="11" s="1"/>
  <c r="AE15" i="11"/>
  <c r="AE22" i="11" s="1"/>
  <c r="AE29" i="11" s="1"/>
  <c r="AE36" i="11" s="1"/>
  <c r="AE43" i="11" s="1"/>
  <c r="AE50" i="11" s="1"/>
  <c r="AE57" i="11" s="1"/>
  <c r="AE64" i="11" s="1"/>
  <c r="AE71" i="11" s="1"/>
  <c r="AE78" i="11" s="1"/>
  <c r="AE85" i="11" s="1"/>
  <c r="AE92" i="11" s="1"/>
  <c r="AE99" i="11" s="1"/>
  <c r="AE106" i="11" s="1"/>
  <c r="AD15" i="11"/>
  <c r="AD22" i="11" s="1"/>
  <c r="AD29" i="11" s="1"/>
  <c r="AD36" i="11" s="1"/>
  <c r="AD43" i="11" s="1"/>
  <c r="AD50" i="11" s="1"/>
  <c r="AD57" i="11" s="1"/>
  <c r="AD64" i="11" s="1"/>
  <c r="AD71" i="11" s="1"/>
  <c r="AD78" i="11" s="1"/>
  <c r="AD85" i="11" s="1"/>
  <c r="AD92" i="11" s="1"/>
  <c r="AD99" i="11" s="1"/>
  <c r="AD106" i="11" s="1"/>
  <c r="AC15" i="11"/>
  <c r="AC22" i="11" s="1"/>
  <c r="AC29" i="11" s="1"/>
  <c r="AC36" i="11" s="1"/>
  <c r="AC43" i="11" s="1"/>
  <c r="AC50" i="11" s="1"/>
  <c r="AC57" i="11" s="1"/>
  <c r="AC64" i="11" s="1"/>
  <c r="AC71" i="11" s="1"/>
  <c r="AC78" i="11" s="1"/>
  <c r="AC85" i="11" s="1"/>
  <c r="AC92" i="11" s="1"/>
  <c r="AC99" i="11" s="1"/>
  <c r="AC106" i="11" s="1"/>
  <c r="AB15" i="11"/>
  <c r="AB22" i="11" s="1"/>
  <c r="AB29" i="11" s="1"/>
  <c r="AB36" i="11" s="1"/>
  <c r="AB43" i="11" s="1"/>
  <c r="AB50" i="11" s="1"/>
  <c r="AB57" i="11" s="1"/>
  <c r="AB64" i="11" s="1"/>
  <c r="AB71" i="11" s="1"/>
  <c r="AB78" i="11" s="1"/>
  <c r="AB85" i="11" s="1"/>
  <c r="AB92" i="11" s="1"/>
  <c r="AB99" i="11" s="1"/>
  <c r="AB106" i="11" s="1"/>
  <c r="AE14" i="11"/>
  <c r="AE21" i="11" s="1"/>
  <c r="AE28" i="11" s="1"/>
  <c r="AE35" i="11" s="1"/>
  <c r="AE42" i="11" s="1"/>
  <c r="AE49" i="11" s="1"/>
  <c r="AE56" i="11" s="1"/>
  <c r="AE63" i="11" s="1"/>
  <c r="AE70" i="11" s="1"/>
  <c r="AE77" i="11" s="1"/>
  <c r="AE84" i="11" s="1"/>
  <c r="AE91" i="11" s="1"/>
  <c r="AE98" i="11" s="1"/>
  <c r="AE105" i="11" s="1"/>
  <c r="AD14" i="11"/>
  <c r="AD21" i="11" s="1"/>
  <c r="AD28" i="11" s="1"/>
  <c r="AD35" i="11" s="1"/>
  <c r="AD42" i="11" s="1"/>
  <c r="AD49" i="11" s="1"/>
  <c r="AD56" i="11" s="1"/>
  <c r="AD63" i="11" s="1"/>
  <c r="AD70" i="11" s="1"/>
  <c r="AD77" i="11" s="1"/>
  <c r="AD84" i="11" s="1"/>
  <c r="AD91" i="11" s="1"/>
  <c r="AD98" i="11" s="1"/>
  <c r="AD105" i="11" s="1"/>
  <c r="AC14" i="11"/>
  <c r="AC21" i="11" s="1"/>
  <c r="AC28" i="11" s="1"/>
  <c r="AC35" i="11" s="1"/>
  <c r="AC42" i="11" s="1"/>
  <c r="AC49" i="11" s="1"/>
  <c r="AC56" i="11" s="1"/>
  <c r="AC63" i="11" s="1"/>
  <c r="AC70" i="11" s="1"/>
  <c r="AC77" i="11" s="1"/>
  <c r="AC84" i="11" s="1"/>
  <c r="AC91" i="11" s="1"/>
  <c r="AC98" i="11" s="1"/>
  <c r="AC105" i="11" s="1"/>
  <c r="AB14" i="11"/>
  <c r="AB21" i="11" s="1"/>
  <c r="AB28" i="11" s="1"/>
  <c r="AB35" i="11" s="1"/>
  <c r="AB42" i="11" s="1"/>
  <c r="AB49" i="11" s="1"/>
  <c r="AB56" i="11" s="1"/>
  <c r="AB63" i="11" s="1"/>
  <c r="AB70" i="11" s="1"/>
  <c r="AB77" i="11" s="1"/>
  <c r="AB84" i="11" s="1"/>
  <c r="AB91" i="11" s="1"/>
  <c r="AB98" i="11" s="1"/>
  <c r="AB105" i="11" s="1"/>
  <c r="AE13" i="11"/>
  <c r="AE20" i="11" s="1"/>
  <c r="AE27" i="11" s="1"/>
  <c r="AE34" i="11" s="1"/>
  <c r="AE41" i="11" s="1"/>
  <c r="AE48" i="11" s="1"/>
  <c r="AE55" i="11" s="1"/>
  <c r="AE62" i="11" s="1"/>
  <c r="AE69" i="11" s="1"/>
  <c r="AE76" i="11" s="1"/>
  <c r="AE83" i="11" s="1"/>
  <c r="AE90" i="11" s="1"/>
  <c r="AE97" i="11" s="1"/>
  <c r="AE104" i="11" s="1"/>
  <c r="AD13" i="11"/>
  <c r="AD20" i="11" s="1"/>
  <c r="AD27" i="11" s="1"/>
  <c r="AD34" i="11" s="1"/>
  <c r="AD41" i="11" s="1"/>
  <c r="AD48" i="11" s="1"/>
  <c r="AD55" i="11" s="1"/>
  <c r="AD62" i="11" s="1"/>
  <c r="AD69" i="11" s="1"/>
  <c r="AD76" i="11" s="1"/>
  <c r="AD83" i="11" s="1"/>
  <c r="AD90" i="11" s="1"/>
  <c r="AD97" i="11" s="1"/>
  <c r="AD104" i="11" s="1"/>
  <c r="AC13" i="11"/>
  <c r="AC20" i="11" s="1"/>
  <c r="AC27" i="11" s="1"/>
  <c r="AC34" i="11" s="1"/>
  <c r="AC41" i="11" s="1"/>
  <c r="AC48" i="11" s="1"/>
  <c r="AC55" i="11" s="1"/>
  <c r="AC62" i="11" s="1"/>
  <c r="AC69" i="11" s="1"/>
  <c r="AC76" i="11" s="1"/>
  <c r="AC83" i="11" s="1"/>
  <c r="AC90" i="11" s="1"/>
  <c r="AC97" i="11" s="1"/>
  <c r="AC104" i="11" s="1"/>
  <c r="AE12" i="11"/>
  <c r="AE19" i="11" s="1"/>
  <c r="AE26" i="11" s="1"/>
  <c r="AE33" i="11" s="1"/>
  <c r="AE40" i="11" s="1"/>
  <c r="AE47" i="11" s="1"/>
  <c r="AE54" i="11" s="1"/>
  <c r="AE61" i="11" s="1"/>
  <c r="AE68" i="11" s="1"/>
  <c r="AE75" i="11" s="1"/>
  <c r="AE82" i="11" s="1"/>
  <c r="AE89" i="11" s="1"/>
  <c r="AE96" i="11" s="1"/>
  <c r="AE103" i="11" s="1"/>
  <c r="AC12" i="11"/>
  <c r="AC19" i="11" s="1"/>
  <c r="AC26" i="11" s="1"/>
  <c r="AC33" i="11" s="1"/>
  <c r="AC40" i="11" s="1"/>
  <c r="AC47" i="11" s="1"/>
  <c r="AC54" i="11" s="1"/>
  <c r="AC61" i="11" s="1"/>
  <c r="AC68" i="11" s="1"/>
  <c r="AC75" i="11" s="1"/>
  <c r="AC82" i="11" s="1"/>
  <c r="AC89" i="11" s="1"/>
  <c r="AC96" i="11" s="1"/>
  <c r="AC103" i="11" s="1"/>
  <c r="AD12" i="11"/>
  <c r="AD19" i="11" s="1"/>
  <c r="AD26" i="11" s="1"/>
  <c r="AD33" i="11" s="1"/>
  <c r="AD40" i="11" s="1"/>
  <c r="AD47" i="11" s="1"/>
  <c r="AD54" i="11" s="1"/>
  <c r="AD61" i="11" s="1"/>
  <c r="AD68" i="11" s="1"/>
  <c r="AD75" i="11" s="1"/>
  <c r="AD82" i="11" s="1"/>
  <c r="AD89" i="11" s="1"/>
  <c r="AD96" i="11" s="1"/>
  <c r="AD103" i="11" s="1"/>
  <c r="AB12" i="11"/>
  <c r="AB19" i="11" s="1"/>
  <c r="AB26" i="11" s="1"/>
  <c r="AB33" i="11" s="1"/>
  <c r="AB40" i="11" s="1"/>
  <c r="AB47" i="11" s="1"/>
  <c r="AB54" i="11" s="1"/>
  <c r="AB61" i="11" s="1"/>
  <c r="AB68" i="11" s="1"/>
  <c r="AB75" i="11" s="1"/>
  <c r="AB82" i="11" s="1"/>
  <c r="AB89" i="11" s="1"/>
  <c r="AB96" i="11" s="1"/>
  <c r="AB103" i="11" s="1"/>
  <c r="W5" i="11"/>
  <c r="B17" i="11"/>
  <c r="B16" i="11"/>
  <c r="B15" i="11"/>
  <c r="B14" i="11"/>
  <c r="B13" i="11"/>
  <c r="B12"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P4" i="11"/>
  <c r="P5" i="11" s="1"/>
  <c r="Q4" i="11"/>
  <c r="Q5" i="11" s="1"/>
  <c r="Q6" i="11" s="1"/>
  <c r="F6" i="11" s="1"/>
  <c r="R4" i="11"/>
  <c r="R5" i="11" s="1"/>
  <c r="R6" i="11" s="1"/>
  <c r="R7" i="11" s="1"/>
  <c r="F7" i="11" s="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B4" i="11"/>
  <c r="A9" i="11" l="1"/>
  <c r="A8" i="13"/>
  <c r="U11" i="11"/>
  <c r="V11" i="11"/>
  <c r="T11" i="11"/>
  <c r="S11" i="11"/>
  <c r="T18" i="11"/>
  <c r="S18" i="11"/>
  <c r="U18" i="11"/>
  <c r="V18" i="11"/>
  <c r="V74" i="11"/>
  <c r="U74" i="11"/>
  <c r="T74" i="11"/>
  <c r="S74" i="11"/>
  <c r="U102" i="11"/>
  <c r="T102" i="11"/>
  <c r="S102" i="11"/>
  <c r="V102" i="11"/>
  <c r="BE36" i="15"/>
  <c r="S25" i="11"/>
  <c r="V25" i="11"/>
  <c r="U25" i="11"/>
  <c r="T25" i="11"/>
  <c r="V53" i="11"/>
  <c r="U53" i="11"/>
  <c r="T53" i="11"/>
  <c r="S53" i="11"/>
  <c r="U81" i="11"/>
  <c r="T81" i="11"/>
  <c r="S81" i="11"/>
  <c r="V81" i="11"/>
  <c r="V67" i="11"/>
  <c r="S67" i="11"/>
  <c r="U67" i="11"/>
  <c r="T67" i="11"/>
  <c r="V95" i="11"/>
  <c r="U95" i="11"/>
  <c r="T95" i="11"/>
  <c r="S95" i="11"/>
  <c r="U60" i="11"/>
  <c r="T60" i="11"/>
  <c r="S60" i="11"/>
  <c r="V60" i="11"/>
  <c r="V88" i="11"/>
  <c r="U88" i="11"/>
  <c r="T88" i="11"/>
  <c r="S88" i="11"/>
  <c r="H6" i="11"/>
  <c r="G6" i="11"/>
  <c r="H7" i="11"/>
  <c r="G7" i="11"/>
  <c r="F14" i="11"/>
  <c r="F15" i="11"/>
  <c r="F12" i="11"/>
  <c r="F16" i="11"/>
  <c r="F13" i="11"/>
  <c r="F17" i="11"/>
  <c r="G32" i="11"/>
  <c r="G67" i="11"/>
  <c r="G25" i="11"/>
  <c r="G10" i="13"/>
  <c r="H74" i="11"/>
  <c r="H60" i="11"/>
  <c r="I8" i="13"/>
  <c r="I9" i="13"/>
  <c r="P6" i="11"/>
  <c r="P7" i="11" s="1"/>
  <c r="P8" i="11" s="1"/>
  <c r="F8" i="11" s="1"/>
  <c r="F5" i="11"/>
  <c r="R8" i="11"/>
  <c r="R9" i="11" s="1"/>
  <c r="R10" i="11" s="1"/>
  <c r="F10" i="11" s="1"/>
  <c r="H88" i="11"/>
  <c r="H4" i="11"/>
  <c r="Q7" i="11"/>
  <c r="Q8" i="11" s="1"/>
  <c r="Q9" i="11" s="1"/>
  <c r="F9" i="11" s="1"/>
  <c r="H81" i="11"/>
  <c r="B46" i="13"/>
  <c r="B32" i="13"/>
  <c r="B60" i="13"/>
  <c r="B88" i="13"/>
  <c r="B18" i="13"/>
  <c r="B4" i="13"/>
  <c r="B74" i="13"/>
  <c r="B11" i="13"/>
  <c r="B39" i="13"/>
  <c r="B67" i="13"/>
  <c r="B95" i="13"/>
  <c r="B102" i="13"/>
  <c r="B25" i="13"/>
  <c r="B53" i="13"/>
  <c r="B81" i="13"/>
  <c r="AQ78" i="15"/>
  <c r="AQ50" i="15"/>
  <c r="AU50" i="15"/>
  <c r="BE50" i="15" s="1"/>
  <c r="AQ22" i="15"/>
  <c r="AU22" i="15"/>
  <c r="BE22" i="15" s="1"/>
  <c r="Y81" i="11"/>
  <c r="C81" i="13"/>
  <c r="AQ71" i="15"/>
  <c r="AU71" i="15"/>
  <c r="BE71" i="15" s="1"/>
  <c r="Y32" i="11"/>
  <c r="C32" i="13"/>
  <c r="Y60" i="11"/>
  <c r="C60" i="13"/>
  <c r="Y88" i="11"/>
  <c r="C88" i="13"/>
  <c r="AQ29" i="15"/>
  <c r="AU29" i="15"/>
  <c r="BE29" i="15" s="1"/>
  <c r="Y25" i="11"/>
  <c r="C25" i="13"/>
  <c r="Y53" i="11"/>
  <c r="C53" i="13"/>
  <c r="Y11" i="11"/>
  <c r="C11" i="13"/>
  <c r="Y39" i="11"/>
  <c r="C39" i="13"/>
  <c r="Y67" i="11"/>
  <c r="C67" i="13"/>
  <c r="Y95" i="11"/>
  <c r="C95" i="13"/>
  <c r="AU43" i="15"/>
  <c r="BE43" i="15" s="1"/>
  <c r="AQ43" i="15"/>
  <c r="AU15" i="15"/>
  <c r="BE15" i="15" s="1"/>
  <c r="AQ15" i="15"/>
  <c r="AU99" i="15"/>
  <c r="BE99" i="15" s="1"/>
  <c r="AQ99" i="15"/>
  <c r="Y18" i="11"/>
  <c r="C18" i="13"/>
  <c r="Y46" i="11"/>
  <c r="C46" i="13"/>
  <c r="Y74" i="11"/>
  <c r="C74" i="13"/>
  <c r="Y102" i="11"/>
  <c r="C102" i="13"/>
  <c r="AQ1" i="15"/>
  <c r="AU1" i="15"/>
  <c r="BE1" i="15" s="1"/>
  <c r="AP92" i="15"/>
  <c r="AT92" i="15" s="1"/>
  <c r="AO92" i="15"/>
  <c r="AS92" i="15" s="1"/>
  <c r="AN92" i="15"/>
  <c r="AR92" i="15" s="1"/>
  <c r="AM92" i="15"/>
  <c r="AQ64" i="15"/>
  <c r="AU64" i="15"/>
  <c r="BE64" i="15" s="1"/>
  <c r="AU85" i="15"/>
  <c r="BE85" i="15" s="1"/>
  <c r="AQ85" i="15"/>
  <c r="AU57" i="15"/>
  <c r="BE57" i="15" s="1"/>
  <c r="AQ57" i="15"/>
  <c r="W6" i="11"/>
  <c r="W7" i="11" s="1"/>
  <c r="W8" i="11" s="1"/>
  <c r="W9" i="11" s="1"/>
  <c r="W10" i="11" s="1"/>
  <c r="B23" i="11"/>
  <c r="B16" i="13"/>
  <c r="H16" i="13" s="1"/>
  <c r="B24" i="11"/>
  <c r="B17" i="13"/>
  <c r="B22" i="11"/>
  <c r="B15" i="13"/>
  <c r="H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W17" i="17" s="1"/>
  <c r="BG17" i="17" s="1"/>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Y4" i="11"/>
  <c r="A10" i="11" l="1"/>
  <c r="A9" i="13"/>
  <c r="H16" i="11"/>
  <c r="G16" i="11"/>
  <c r="H12" i="11"/>
  <c r="G12" i="11"/>
  <c r="F20" i="11"/>
  <c r="F19" i="11"/>
  <c r="H9" i="11"/>
  <c r="G9" i="11"/>
  <c r="H15" i="11"/>
  <c r="G15" i="11"/>
  <c r="H14" i="11"/>
  <c r="G14" i="11"/>
  <c r="F22" i="11"/>
  <c r="H10" i="11"/>
  <c r="G10" i="11"/>
  <c r="G17" i="11"/>
  <c r="H17" i="11"/>
  <c r="F24" i="11"/>
  <c r="F21" i="11"/>
  <c r="G8" i="11"/>
  <c r="H8" i="11"/>
  <c r="G13" i="11"/>
  <c r="H13" i="11"/>
  <c r="F23" i="11"/>
  <c r="F13" i="13"/>
  <c r="G13" i="13"/>
  <c r="I13" i="13"/>
  <c r="H13" i="13"/>
  <c r="F15" i="13"/>
  <c r="J15" i="13" s="1"/>
  <c r="G15" i="13"/>
  <c r="I15" i="13"/>
  <c r="F17" i="13"/>
  <c r="G17" i="13"/>
  <c r="I17" i="13"/>
  <c r="H17" i="13"/>
  <c r="I16" i="13"/>
  <c r="G16" i="13"/>
  <c r="F16" i="13"/>
  <c r="J16" i="13" s="1"/>
  <c r="G12" i="13"/>
  <c r="F12" i="13"/>
  <c r="I12" i="13"/>
  <c r="H12" i="13"/>
  <c r="F14" i="13"/>
  <c r="G14" i="13"/>
  <c r="H14" i="13"/>
  <c r="I14" i="13"/>
  <c r="Q10" i="11"/>
  <c r="G5" i="11"/>
  <c r="H5" i="11"/>
  <c r="P9" i="11"/>
  <c r="P10" i="11" s="1"/>
  <c r="C5" i="11"/>
  <c r="C5" i="13" s="1"/>
  <c r="AU92" i="15"/>
  <c r="AQ92" i="15"/>
  <c r="BE92" i="15"/>
  <c r="B28" i="11"/>
  <c r="B21" i="13"/>
  <c r="B29" i="11"/>
  <c r="B22" i="13"/>
  <c r="B27" i="11"/>
  <c r="B20" i="13"/>
  <c r="B26" i="11"/>
  <c r="B19" i="13"/>
  <c r="B31" i="11"/>
  <c r="B24" i="13"/>
  <c r="B30" i="11"/>
  <c r="B23" i="13"/>
  <c r="BG36" i="17"/>
  <c r="AS57" i="17"/>
  <c r="AS41" i="17"/>
  <c r="AW41" i="17"/>
  <c r="BG41" i="17" s="1"/>
  <c r="AW903" i="17"/>
  <c r="BG903" i="17" s="1"/>
  <c r="AS903" i="17"/>
  <c r="AW879" i="17"/>
  <c r="AS879" i="17"/>
  <c r="AW642" i="17"/>
  <c r="AS642" i="17"/>
  <c r="AW423" i="17"/>
  <c r="BG423" i="17" s="1"/>
  <c r="AS423" i="17"/>
  <c r="AS201" i="17"/>
  <c r="AW201" i="17"/>
  <c r="AW38" i="17"/>
  <c r="BG38" i="17" s="1"/>
  <c r="AS38" i="17"/>
  <c r="AW894" i="17"/>
  <c r="BG894" i="17" s="1"/>
  <c r="AS894" i="17"/>
  <c r="AS790" i="17"/>
  <c r="AW790" i="17"/>
  <c r="AW789" i="17"/>
  <c r="BG789" i="17" s="1"/>
  <c r="AS789" i="17"/>
  <c r="AW435" i="17"/>
  <c r="BG435" i="17" s="1"/>
  <c r="AS435" i="17"/>
  <c r="AS290" i="17"/>
  <c r="AW290" i="17"/>
  <c r="AS558" i="17"/>
  <c r="AW558" i="17"/>
  <c r="BG558" i="17" s="1"/>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BG450" i="17" s="1"/>
  <c r="AS450" i="17"/>
  <c r="AW147" i="17"/>
  <c r="BG147" i="17" s="1"/>
  <c r="AS147" i="17"/>
  <c r="AW207" i="17"/>
  <c r="BG207" i="17" s="1"/>
  <c r="AS207" i="17"/>
  <c r="AS890" i="17"/>
  <c r="AW890" i="17"/>
  <c r="BG890" i="17" s="1"/>
  <c r="AS816" i="17"/>
  <c r="AW816" i="17"/>
  <c r="BG816" i="17" s="1"/>
  <c r="AW826" i="17"/>
  <c r="BG826" i="17" s="1"/>
  <c r="AS826" i="17"/>
  <c r="AW645" i="17"/>
  <c r="BG645" i="17" s="1"/>
  <c r="AS645" i="17"/>
  <c r="AS477" i="17"/>
  <c r="AW477" i="17"/>
  <c r="BG477" i="17" s="1"/>
  <c r="AS370" i="17"/>
  <c r="AW370" i="17"/>
  <c r="BG370" i="17" s="1"/>
  <c r="AW288" i="17"/>
  <c r="BG288" i="17" s="1"/>
  <c r="AS288" i="17"/>
  <c r="AS215" i="17"/>
  <c r="AW215" i="17"/>
  <c r="AW209" i="17"/>
  <c r="AS209" i="17"/>
  <c r="AW480" i="17"/>
  <c r="BG480" i="17" s="1"/>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AW234" i="17"/>
  <c r="BG234" i="17" s="1"/>
  <c r="AS234" i="17"/>
  <c r="AW298" i="17"/>
  <c r="BG298" i="17" s="1"/>
  <c r="AS298" i="17"/>
  <c r="AW375" i="17"/>
  <c r="BG375" i="17" s="1"/>
  <c r="AS375" i="17"/>
  <c r="AW746" i="17"/>
  <c r="BG746" i="17" s="1"/>
  <c r="AS746" i="17"/>
  <c r="AW498" i="17"/>
  <c r="BG498" i="17" s="1"/>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BG862" i="17" s="1"/>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AW373" i="17"/>
  <c r="BG373" i="17" s="1"/>
  <c r="AS373" i="17"/>
  <c r="BG215" i="17"/>
  <c r="BG209"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BG518" i="17" s="1"/>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BG448" i="17" s="1"/>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BG777" i="17" s="1"/>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BG455" i="17" s="1"/>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AS608" i="17"/>
  <c r="AW608" i="17"/>
  <c r="BG608" i="17" s="1"/>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BG323" i="17" s="1"/>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BG870" i="17" s="1"/>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BG191" i="17" s="1"/>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AS817" i="17"/>
  <c r="AW817" i="17"/>
  <c r="BG817" i="17" s="1"/>
  <c r="BG790" i="17"/>
  <c r="AW618" i="17"/>
  <c r="BG618" i="17" s="1"/>
  <c r="AS618" i="17"/>
  <c r="AS522" i="17"/>
  <c r="AW522" i="17"/>
  <c r="BG522" i="17" s="1"/>
  <c r="BG290" i="17"/>
  <c r="AW33" i="17"/>
  <c r="BG33" i="17" s="1"/>
  <c r="AS33" i="17"/>
  <c r="AW735" i="17"/>
  <c r="BG735" i="17" s="1"/>
  <c r="AS735"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AW111" i="17"/>
  <c r="BG111" i="17" s="1"/>
  <c r="AS111" i="17"/>
  <c r="A11" i="11" l="1"/>
  <c r="A10" i="13"/>
  <c r="H21" i="11"/>
  <c r="G21" i="11"/>
  <c r="F31" i="11"/>
  <c r="H24" i="11"/>
  <c r="G24" i="11"/>
  <c r="F30" i="11"/>
  <c r="F26" i="11"/>
  <c r="H19" i="11"/>
  <c r="G19" i="11"/>
  <c r="F27" i="11"/>
  <c r="H23" i="11"/>
  <c r="G23" i="11"/>
  <c r="H20" i="11"/>
  <c r="G20" i="11"/>
  <c r="F29" i="11"/>
  <c r="G22" i="11"/>
  <c r="H22" i="11"/>
  <c r="F28" i="11"/>
  <c r="J17" i="13"/>
  <c r="J14" i="13"/>
  <c r="J13" i="13"/>
  <c r="F24" i="13"/>
  <c r="G24" i="13"/>
  <c r="I24" i="13"/>
  <c r="H24" i="13"/>
  <c r="G19" i="13"/>
  <c r="F19" i="13"/>
  <c r="H19" i="13"/>
  <c r="I19" i="13"/>
  <c r="J12" i="13"/>
  <c r="F20" i="13"/>
  <c r="G20" i="13"/>
  <c r="H20" i="13"/>
  <c r="I20" i="13"/>
  <c r="F22" i="13"/>
  <c r="G22" i="13"/>
  <c r="H22" i="13"/>
  <c r="I22" i="13"/>
  <c r="F23" i="13"/>
  <c r="G23" i="13"/>
  <c r="I23" i="13"/>
  <c r="H23" i="13"/>
  <c r="G21" i="13"/>
  <c r="F21" i="13"/>
  <c r="H21" i="13"/>
  <c r="I21" i="13"/>
  <c r="B38" i="11"/>
  <c r="B31" i="13"/>
  <c r="B34" i="11"/>
  <c r="B27" i="13"/>
  <c r="B33" i="11"/>
  <c r="B26" i="13"/>
  <c r="B36" i="11"/>
  <c r="B29" i="13"/>
  <c r="B37" i="11"/>
  <c r="B30" i="13"/>
  <c r="B35" i="11"/>
  <c r="B28" i="13"/>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Y82" i="11"/>
  <c r="Y47" i="11"/>
  <c r="Y26" i="11"/>
  <c r="Y19" i="11"/>
  <c r="Z11" i="11"/>
  <c r="Z12" i="11" s="1"/>
  <c r="Z13" i="11" s="1"/>
  <c r="Z14" i="11" s="1"/>
  <c r="Z15" i="11" s="1"/>
  <c r="Z16" i="11" s="1"/>
  <c r="Z17" i="11" s="1"/>
  <c r="Y103" i="11"/>
  <c r="Y96" i="11"/>
  <c r="Y54" i="11"/>
  <c r="AB13" i="11"/>
  <c r="AB20" i="11" s="1"/>
  <c r="AB27" i="11" s="1"/>
  <c r="AB34" i="11" s="1"/>
  <c r="AB41" i="11" s="1"/>
  <c r="AB48" i="11" s="1"/>
  <c r="AB55" i="11" s="1"/>
  <c r="AB62" i="11" s="1"/>
  <c r="AB69" i="11" s="1"/>
  <c r="AB76" i="11" s="1"/>
  <c r="AB83" i="11" s="1"/>
  <c r="AB90" i="11" s="1"/>
  <c r="AB97" i="11" s="1"/>
  <c r="AB104" i="11" s="1"/>
  <c r="A12" i="11" l="1"/>
  <c r="A11" i="13"/>
  <c r="F33" i="11"/>
  <c r="H26" i="11"/>
  <c r="G26" i="11"/>
  <c r="F34" i="11"/>
  <c r="G29" i="11"/>
  <c r="H29" i="11"/>
  <c r="G30" i="11"/>
  <c r="H30" i="11"/>
  <c r="F38" i="11"/>
  <c r="F35" i="11"/>
  <c r="F37" i="11"/>
  <c r="G31" i="11"/>
  <c r="H31" i="11"/>
  <c r="F36" i="11"/>
  <c r="H28" i="11"/>
  <c r="G28" i="11"/>
  <c r="G27" i="11"/>
  <c r="H27" i="11"/>
  <c r="J22" i="13"/>
  <c r="J23" i="13"/>
  <c r="H5" i="13"/>
  <c r="J5" i="13" s="1"/>
  <c r="J21" i="13"/>
  <c r="J20" i="13"/>
  <c r="J19" i="13"/>
  <c r="G29" i="13"/>
  <c r="F29" i="13"/>
  <c r="I29" i="13"/>
  <c r="H29" i="13"/>
  <c r="G26" i="13"/>
  <c r="F26" i="13"/>
  <c r="I26" i="13"/>
  <c r="H26" i="13"/>
  <c r="F27" i="13"/>
  <c r="G27" i="13"/>
  <c r="I27" i="13"/>
  <c r="H27" i="13"/>
  <c r="F30" i="13"/>
  <c r="G30" i="13"/>
  <c r="I30" i="13"/>
  <c r="H30" i="13"/>
  <c r="F31" i="13"/>
  <c r="G31" i="13"/>
  <c r="I31" i="13"/>
  <c r="H31" i="13"/>
  <c r="J24" i="13"/>
  <c r="G28" i="13"/>
  <c r="F28" i="13"/>
  <c r="I28" i="13"/>
  <c r="H28" i="13"/>
  <c r="H4" i="13"/>
  <c r="J4" i="13" s="1"/>
  <c r="B43" i="11"/>
  <c r="B36" i="13"/>
  <c r="B44" i="11"/>
  <c r="B37" i="13"/>
  <c r="B40" i="11"/>
  <c r="B33" i="13"/>
  <c r="B41" i="11"/>
  <c r="B34" i="13"/>
  <c r="B42" i="11"/>
  <c r="B35" i="13"/>
  <c r="B45" i="11"/>
  <c r="B38" i="13"/>
  <c r="Y34" i="11"/>
  <c r="C33" i="11"/>
  <c r="C33" i="13" s="1"/>
  <c r="Y41" i="11"/>
  <c r="C40" i="11"/>
  <c r="C40" i="13" s="1"/>
  <c r="Y20" i="11"/>
  <c r="C19" i="11"/>
  <c r="C19" i="13" s="1"/>
  <c r="Y27" i="11"/>
  <c r="C26" i="11"/>
  <c r="C26"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C6" i="11"/>
  <c r="C6" i="13" s="1"/>
  <c r="Y7" i="11"/>
  <c r="AA53" i="11"/>
  <c r="AA54" i="11" s="1"/>
  <c r="AA55" i="11" s="1"/>
  <c r="AA56" i="11" s="1"/>
  <c r="AA57" i="11" s="1"/>
  <c r="AA58" i="11" s="1"/>
  <c r="AA59" i="11" s="1"/>
  <c r="Y12" i="11"/>
  <c r="A13" i="11" l="1"/>
  <c r="A12" i="13"/>
  <c r="F42" i="11"/>
  <c r="G36" i="11"/>
  <c r="H36" i="11"/>
  <c r="F41" i="11"/>
  <c r="F40" i="11"/>
  <c r="H37" i="11"/>
  <c r="G37" i="11"/>
  <c r="H34" i="11"/>
  <c r="G34" i="11"/>
  <c r="F45" i="11"/>
  <c r="H38" i="11"/>
  <c r="G38" i="11"/>
  <c r="F44" i="11"/>
  <c r="F43" i="11"/>
  <c r="H35" i="11"/>
  <c r="G35" i="11"/>
  <c r="H33" i="11"/>
  <c r="G33" i="11"/>
  <c r="J28" i="13"/>
  <c r="J29" i="13"/>
  <c r="J26" i="13"/>
  <c r="J30" i="13"/>
  <c r="J27" i="13"/>
  <c r="J31" i="13"/>
  <c r="F36" i="13"/>
  <c r="G36" i="13"/>
  <c r="I36" i="13"/>
  <c r="H36" i="13"/>
  <c r="F38" i="13"/>
  <c r="G38" i="13"/>
  <c r="H38" i="13"/>
  <c r="I38" i="13"/>
  <c r="G35" i="13"/>
  <c r="F35" i="13"/>
  <c r="H35" i="13"/>
  <c r="I35" i="13"/>
  <c r="F34" i="13"/>
  <c r="G34" i="13"/>
  <c r="I34" i="13"/>
  <c r="H34" i="13"/>
  <c r="F33" i="13"/>
  <c r="G33" i="13"/>
  <c r="I33" i="13"/>
  <c r="H33" i="13"/>
  <c r="G37" i="13"/>
  <c r="F37" i="13"/>
  <c r="H37" i="13"/>
  <c r="I37" i="13"/>
  <c r="H8" i="13"/>
  <c r="J8" i="13" s="1"/>
  <c r="H6" i="13"/>
  <c r="H10" i="13"/>
  <c r="J10" i="13" s="1"/>
  <c r="B51" i="11"/>
  <c r="B44" i="13"/>
  <c r="B50" i="11"/>
  <c r="B43" i="13"/>
  <c r="B52" i="11"/>
  <c r="B45" i="13"/>
  <c r="B48" i="11"/>
  <c r="B41" i="13"/>
  <c r="B49" i="11"/>
  <c r="B42" i="13"/>
  <c r="B47" i="11"/>
  <c r="B40" i="13"/>
  <c r="Y91" i="11"/>
  <c r="C90" i="11"/>
  <c r="C90" i="13" s="1"/>
  <c r="Y49" i="11"/>
  <c r="C48" i="11"/>
  <c r="C48"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C54" i="11"/>
  <c r="C54" i="13" s="1"/>
  <c r="Y56" i="11"/>
  <c r="C55" i="11"/>
  <c r="C55" i="13" s="1"/>
  <c r="Y84" i="11"/>
  <c r="C83" i="11"/>
  <c r="C83" i="13" s="1"/>
  <c r="Y35" i="11"/>
  <c r="C34" i="11"/>
  <c r="C34" i="13" s="1"/>
  <c r="C7" i="11"/>
  <c r="C7" i="13" s="1"/>
  <c r="Y8" i="11"/>
  <c r="C8" i="11" s="1"/>
  <c r="C8" i="13" s="1"/>
  <c r="A14" i="11" l="1"/>
  <c r="A13" i="13"/>
  <c r="J34" i="13"/>
  <c r="J36" i="13"/>
  <c r="F51" i="11"/>
  <c r="F47" i="11"/>
  <c r="H43" i="11"/>
  <c r="G43" i="11"/>
  <c r="H40" i="11"/>
  <c r="G40" i="11"/>
  <c r="F49" i="11"/>
  <c r="H44" i="11"/>
  <c r="G44" i="11"/>
  <c r="F48" i="11"/>
  <c r="G41" i="11"/>
  <c r="H41" i="11"/>
  <c r="F52" i="11"/>
  <c r="H45" i="11"/>
  <c r="G45" i="11"/>
  <c r="F50" i="11"/>
  <c r="H42" i="11"/>
  <c r="G42" i="11"/>
  <c r="J38" i="13"/>
  <c r="J7" i="13"/>
  <c r="J6" i="13"/>
  <c r="J33" i="13"/>
  <c r="J37" i="13"/>
  <c r="J35" i="13"/>
  <c r="F40" i="13"/>
  <c r="G40" i="13"/>
  <c r="H40" i="13"/>
  <c r="I40" i="13"/>
  <c r="F44" i="13"/>
  <c r="G44" i="13"/>
  <c r="I44" i="13"/>
  <c r="H44" i="13"/>
  <c r="F42" i="13"/>
  <c r="G42" i="13"/>
  <c r="H42" i="13"/>
  <c r="I42" i="13"/>
  <c r="G41" i="13"/>
  <c r="F41" i="13"/>
  <c r="H41" i="13"/>
  <c r="I41" i="13"/>
  <c r="F45" i="13"/>
  <c r="G45" i="13"/>
  <c r="H45" i="13"/>
  <c r="I45" i="13"/>
  <c r="G43" i="13"/>
  <c r="F43" i="13"/>
  <c r="H43" i="13"/>
  <c r="I43" i="13"/>
  <c r="H9" i="13"/>
  <c r="J9" i="13" s="1"/>
  <c r="B59" i="11"/>
  <c r="B52" i="13"/>
  <c r="B55" i="11"/>
  <c r="B48" i="13"/>
  <c r="B57" i="11"/>
  <c r="B50" i="13"/>
  <c r="B58" i="11"/>
  <c r="B51" i="13"/>
  <c r="B54" i="11"/>
  <c r="B47" i="13"/>
  <c r="B56" i="11"/>
  <c r="B49"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78" i="11"/>
  <c r="C77" i="11"/>
  <c r="C77" i="13" s="1"/>
  <c r="Y43" i="11"/>
  <c r="C42" i="11"/>
  <c r="C42" i="13" s="1"/>
  <c r="Y9" i="11"/>
  <c r="C9" i="11" s="1"/>
  <c r="C9" i="13" s="1"/>
  <c r="A15" i="11" l="1"/>
  <c r="A14" i="13"/>
  <c r="J43" i="13"/>
  <c r="F59" i="11"/>
  <c r="H49" i="11"/>
  <c r="G49" i="11"/>
  <c r="F56" i="11"/>
  <c r="H52" i="11"/>
  <c r="G52" i="11"/>
  <c r="F54" i="11"/>
  <c r="H47" i="11"/>
  <c r="G47" i="11"/>
  <c r="F58" i="11"/>
  <c r="H48" i="11"/>
  <c r="G48" i="11"/>
  <c r="F57" i="11"/>
  <c r="H51" i="11"/>
  <c r="G51" i="11"/>
  <c r="F55" i="11"/>
  <c r="H50" i="11"/>
  <c r="G50" i="11"/>
  <c r="J41" i="13"/>
  <c r="J40" i="13"/>
  <c r="J42" i="13"/>
  <c r="J45" i="13"/>
  <c r="J44" i="13"/>
  <c r="F48" i="13"/>
  <c r="G48" i="13"/>
  <c r="I48" i="13"/>
  <c r="H48" i="13"/>
  <c r="G50" i="13"/>
  <c r="F50" i="13"/>
  <c r="I50" i="13"/>
  <c r="H50" i="13"/>
  <c r="F52" i="13"/>
  <c r="G52" i="13"/>
  <c r="H52" i="13"/>
  <c r="I52" i="13"/>
  <c r="G49" i="13"/>
  <c r="F49" i="13"/>
  <c r="H49" i="13"/>
  <c r="I49" i="13"/>
  <c r="G47" i="13"/>
  <c r="F47" i="13"/>
  <c r="I47" i="13"/>
  <c r="H47" i="13"/>
  <c r="G51" i="13"/>
  <c r="F51" i="13"/>
  <c r="I51" i="13"/>
  <c r="H51" i="13"/>
  <c r="B62" i="11"/>
  <c r="B55" i="13"/>
  <c r="B66" i="11"/>
  <c r="B59" i="13"/>
  <c r="B65" i="11"/>
  <c r="B58" i="13"/>
  <c r="B63" i="11"/>
  <c r="B56" i="13"/>
  <c r="B64" i="11"/>
  <c r="B57" i="13"/>
  <c r="B61" i="11"/>
  <c r="B54" i="13"/>
  <c r="Y15" i="11"/>
  <c r="C14" i="11"/>
  <c r="C14" i="13" s="1"/>
  <c r="Y100" i="11"/>
  <c r="C99" i="11"/>
  <c r="C9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65" i="11"/>
  <c r="C64" i="11"/>
  <c r="C64" i="13" s="1"/>
  <c r="Y51" i="11"/>
  <c r="C50" i="11"/>
  <c r="C50" i="13" s="1"/>
  <c r="Y72" i="11"/>
  <c r="C71" i="11"/>
  <c r="C71" i="13" s="1"/>
  <c r="Y23" i="11"/>
  <c r="C22" i="11"/>
  <c r="C22" i="13" s="1"/>
  <c r="Y10" i="11"/>
  <c r="C10" i="11" s="1"/>
  <c r="C10" i="13" s="1"/>
  <c r="A16" i="11" l="1"/>
  <c r="A15" i="13"/>
  <c r="F65" i="11"/>
  <c r="H55" i="11"/>
  <c r="G55" i="11"/>
  <c r="H54" i="11"/>
  <c r="G54" i="11"/>
  <c r="F66" i="11"/>
  <c r="F62" i="11"/>
  <c r="H57" i="11"/>
  <c r="G57" i="11"/>
  <c r="H56" i="11"/>
  <c r="G56" i="11"/>
  <c r="F61" i="11"/>
  <c r="F64" i="11"/>
  <c r="H58" i="11"/>
  <c r="G58" i="11"/>
  <c r="G59" i="11"/>
  <c r="H59" i="11"/>
  <c r="F63" i="11"/>
  <c r="J48" i="13"/>
  <c r="J47" i="13"/>
  <c r="J50" i="13"/>
  <c r="J49" i="13"/>
  <c r="J52" i="13"/>
  <c r="G54" i="13"/>
  <c r="F54" i="13"/>
  <c r="I54" i="13"/>
  <c r="H54" i="13"/>
  <c r="G57" i="13"/>
  <c r="F57" i="13"/>
  <c r="I57" i="13"/>
  <c r="H57" i="13"/>
  <c r="G56" i="13"/>
  <c r="F56" i="13"/>
  <c r="H56" i="13"/>
  <c r="I56" i="13"/>
  <c r="G58" i="13"/>
  <c r="F58" i="13"/>
  <c r="I58" i="13"/>
  <c r="H58" i="13"/>
  <c r="J58" i="13" s="1"/>
  <c r="F59" i="13"/>
  <c r="G59" i="13"/>
  <c r="I59" i="13"/>
  <c r="H59" i="13"/>
  <c r="F55" i="13"/>
  <c r="G55" i="13"/>
  <c r="I55" i="13"/>
  <c r="H55" i="13"/>
  <c r="J51" i="13"/>
  <c r="B72" i="11"/>
  <c r="B65" i="13"/>
  <c r="B69" i="11"/>
  <c r="B62" i="13"/>
  <c r="B68" i="11"/>
  <c r="B61" i="13"/>
  <c r="B73" i="11"/>
  <c r="B66" i="13"/>
  <c r="B70" i="11"/>
  <c r="B63" i="13"/>
  <c r="B71" i="11"/>
  <c r="B64"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Y52" i="11"/>
  <c r="C52" i="11" s="1"/>
  <c r="C52" i="13" s="1"/>
  <c r="C51" i="11"/>
  <c r="C51" i="13" s="1"/>
  <c r="Y87" i="11"/>
  <c r="C87" i="11" s="1"/>
  <c r="C87" i="13" s="1"/>
  <c r="C86" i="11"/>
  <c r="C86" i="13" s="1"/>
  <c r="Y101" i="11"/>
  <c r="C101" i="11" s="1"/>
  <c r="C101" i="13" s="1"/>
  <c r="C100" i="11"/>
  <c r="C100" i="13" s="1"/>
  <c r="Y45" i="11"/>
  <c r="C45" i="11" s="1"/>
  <c r="C45" i="13" s="1"/>
  <c r="C44" i="11"/>
  <c r="C44" i="13" s="1"/>
  <c r="Y66" i="11"/>
  <c r="C66" i="11" s="1"/>
  <c r="C66" i="13" s="1"/>
  <c r="C65" i="11"/>
  <c r="C65" i="13" s="1"/>
  <c r="Y108" i="11"/>
  <c r="C108" i="11" s="1"/>
  <c r="C108" i="13" s="1"/>
  <c r="C107" i="11"/>
  <c r="C107" i="13" s="1"/>
  <c r="Y16" i="11"/>
  <c r="C15" i="11"/>
  <c r="C15" i="13" s="1"/>
  <c r="A17" i="11" l="1"/>
  <c r="A16" i="13"/>
  <c r="F69" i="11"/>
  <c r="H62" i="11"/>
  <c r="G62" i="11"/>
  <c r="F72" i="11"/>
  <c r="H66" i="11"/>
  <c r="G66" i="11"/>
  <c r="F71" i="11"/>
  <c r="G64" i="11"/>
  <c r="H64" i="11"/>
  <c r="F70" i="11"/>
  <c r="H61" i="11"/>
  <c r="G61" i="11"/>
  <c r="F73" i="11"/>
  <c r="H63" i="11"/>
  <c r="G63" i="11"/>
  <c r="H65" i="11"/>
  <c r="G65" i="11"/>
  <c r="F68" i="11"/>
  <c r="J54" i="13"/>
  <c r="J57" i="13"/>
  <c r="J59" i="13"/>
  <c r="F61" i="13"/>
  <c r="G61" i="13"/>
  <c r="H61" i="13"/>
  <c r="I61" i="13"/>
  <c r="G62" i="13"/>
  <c r="F62" i="13"/>
  <c r="H62" i="13"/>
  <c r="I62" i="13"/>
  <c r="G65" i="13"/>
  <c r="F65" i="13"/>
  <c r="H65" i="13"/>
  <c r="I65" i="13"/>
  <c r="F66" i="13"/>
  <c r="G66" i="13"/>
  <c r="H66" i="13"/>
  <c r="I66" i="13"/>
  <c r="F64" i="13"/>
  <c r="G64" i="13"/>
  <c r="I64" i="13"/>
  <c r="H64" i="13"/>
  <c r="J55" i="13"/>
  <c r="F63" i="13"/>
  <c r="G63" i="13"/>
  <c r="H63" i="13"/>
  <c r="I63" i="13"/>
  <c r="J56" i="13"/>
  <c r="B78" i="11"/>
  <c r="B71" i="13"/>
  <c r="B76" i="11"/>
  <c r="B69" i="13"/>
  <c r="B80" i="11"/>
  <c r="B73" i="13"/>
  <c r="B77" i="11"/>
  <c r="B70" i="13"/>
  <c r="B75" i="11"/>
  <c r="B68" i="13"/>
  <c r="B79" i="11"/>
  <c r="B72" i="13"/>
  <c r="Y17" i="11"/>
  <c r="C17" i="11" s="1"/>
  <c r="C17" i="13" s="1"/>
  <c r="C16" i="11"/>
  <c r="C16" i="13" s="1"/>
  <c r="J66" i="13" l="1"/>
  <c r="A18" i="11"/>
  <c r="A17" i="13"/>
  <c r="J62" i="13"/>
  <c r="F76" i="11"/>
  <c r="H71" i="11"/>
  <c r="G71" i="11"/>
  <c r="G73" i="11"/>
  <c r="H73" i="11"/>
  <c r="H72" i="11"/>
  <c r="G72" i="11"/>
  <c r="F80" i="11"/>
  <c r="H70" i="11"/>
  <c r="G70" i="11"/>
  <c r="F79" i="11"/>
  <c r="F77" i="11"/>
  <c r="H68" i="11"/>
  <c r="G68" i="11"/>
  <c r="G69" i="11"/>
  <c r="H69" i="11"/>
  <c r="F78" i="11"/>
  <c r="F75" i="11"/>
  <c r="J64" i="13"/>
  <c r="J65" i="13"/>
  <c r="J61" i="13"/>
  <c r="G68" i="13"/>
  <c r="F68" i="13"/>
  <c r="I68" i="13"/>
  <c r="H68" i="13"/>
  <c r="G70" i="13"/>
  <c r="F70" i="13"/>
  <c r="I70" i="13"/>
  <c r="H70" i="13"/>
  <c r="F69" i="13"/>
  <c r="G69" i="13"/>
  <c r="I69" i="13"/>
  <c r="H69" i="13"/>
  <c r="G71" i="13"/>
  <c r="F71" i="13"/>
  <c r="H71" i="13"/>
  <c r="I71" i="13"/>
  <c r="F73" i="13"/>
  <c r="G73" i="13"/>
  <c r="I73" i="13"/>
  <c r="H73" i="13"/>
  <c r="F72" i="13"/>
  <c r="G72" i="13"/>
  <c r="I72" i="13"/>
  <c r="H72" i="13"/>
  <c r="J63" i="13"/>
  <c r="B84" i="11"/>
  <c r="B77" i="13"/>
  <c r="B86" i="11"/>
  <c r="B79" i="13"/>
  <c r="B83" i="11"/>
  <c r="B76" i="13"/>
  <c r="B82" i="11"/>
  <c r="B75" i="13"/>
  <c r="B87" i="11"/>
  <c r="B80" i="13"/>
  <c r="B85" i="11"/>
  <c r="B78" i="13"/>
  <c r="A19" i="11" l="1"/>
  <c r="A18" i="13"/>
  <c r="J68" i="13"/>
  <c r="H80" i="11"/>
  <c r="G80" i="11"/>
  <c r="F84" i="11"/>
  <c r="H77" i="11"/>
  <c r="G77" i="11"/>
  <c r="H78" i="11"/>
  <c r="G78" i="11"/>
  <c r="H76" i="11"/>
  <c r="G76" i="11"/>
  <c r="F85" i="11"/>
  <c r="H79" i="11"/>
  <c r="G79" i="11"/>
  <c r="F83" i="11"/>
  <c r="H75" i="11"/>
  <c r="G75" i="11"/>
  <c r="F86" i="11"/>
  <c r="F87" i="11"/>
  <c r="F82" i="11"/>
  <c r="J70" i="13"/>
  <c r="J71" i="13"/>
  <c r="J73" i="13"/>
  <c r="J69" i="13"/>
  <c r="F76" i="13"/>
  <c r="G76" i="13"/>
  <c r="I76" i="13"/>
  <c r="H76" i="13"/>
  <c r="F75" i="13"/>
  <c r="G75" i="13"/>
  <c r="I75" i="13"/>
  <c r="H75" i="13"/>
  <c r="F77" i="13"/>
  <c r="G77" i="13"/>
  <c r="I77" i="13"/>
  <c r="H77" i="13"/>
  <c r="F78" i="13"/>
  <c r="G78" i="13"/>
  <c r="I78" i="13"/>
  <c r="H78" i="13"/>
  <c r="J72" i="13"/>
  <c r="F79" i="13"/>
  <c r="G79" i="13"/>
  <c r="I79" i="13"/>
  <c r="H79" i="13"/>
  <c r="F80" i="13"/>
  <c r="G80" i="13"/>
  <c r="I80" i="13"/>
  <c r="H80" i="13"/>
  <c r="B93" i="11"/>
  <c r="B86" i="13"/>
  <c r="B90" i="11"/>
  <c r="B83" i="13"/>
  <c r="B92" i="11"/>
  <c r="B85" i="13"/>
  <c r="B94" i="11"/>
  <c r="B87" i="13"/>
  <c r="B89" i="11"/>
  <c r="B82" i="13"/>
  <c r="B91" i="11"/>
  <c r="B84" i="13"/>
  <c r="A20" i="11" l="1"/>
  <c r="A19" i="13"/>
  <c r="F90" i="11"/>
  <c r="H86" i="11"/>
  <c r="G86" i="11"/>
  <c r="G83" i="11"/>
  <c r="H83" i="11"/>
  <c r="F91" i="11"/>
  <c r="H84" i="11"/>
  <c r="G84" i="11"/>
  <c r="G87" i="11"/>
  <c r="H87" i="11"/>
  <c r="F92" i="11"/>
  <c r="F93" i="11"/>
  <c r="F89" i="11"/>
  <c r="J75" i="13"/>
  <c r="H82" i="11"/>
  <c r="G82" i="11"/>
  <c r="H85" i="11"/>
  <c r="G85" i="11"/>
  <c r="F94" i="11"/>
  <c r="J78" i="13"/>
  <c r="J76" i="13"/>
  <c r="J80" i="13"/>
  <c r="J79" i="13"/>
  <c r="J77" i="13"/>
  <c r="F86" i="13"/>
  <c r="G86" i="13"/>
  <c r="I86" i="13"/>
  <c r="H86" i="13"/>
  <c r="G83" i="13"/>
  <c r="F83" i="13"/>
  <c r="H83" i="13"/>
  <c r="I83" i="13"/>
  <c r="F85" i="13"/>
  <c r="G85" i="13"/>
  <c r="H85" i="13"/>
  <c r="I85" i="13"/>
  <c r="F82" i="13"/>
  <c r="G82" i="13"/>
  <c r="H82" i="13"/>
  <c r="I82" i="13"/>
  <c r="F84" i="13"/>
  <c r="G84" i="13"/>
  <c r="H84" i="13"/>
  <c r="I84" i="13"/>
  <c r="F87" i="13"/>
  <c r="G87" i="13"/>
  <c r="H87" i="13"/>
  <c r="I87" i="13"/>
  <c r="B97" i="11"/>
  <c r="B90" i="13"/>
  <c r="B99" i="11"/>
  <c r="B92" i="13"/>
  <c r="B100" i="11"/>
  <c r="B93" i="13"/>
  <c r="B96" i="11"/>
  <c r="B89" i="13"/>
  <c r="B98" i="11"/>
  <c r="B91" i="13"/>
  <c r="B101" i="11"/>
  <c r="B94" i="13"/>
  <c r="A21" i="11" l="1"/>
  <c r="A20" i="13"/>
  <c r="H91" i="11"/>
  <c r="G91" i="11"/>
  <c r="H89" i="11"/>
  <c r="G89" i="11"/>
  <c r="F100" i="11"/>
  <c r="H93" i="11"/>
  <c r="G93" i="11"/>
  <c r="F99" i="11"/>
  <c r="F97" i="11"/>
  <c r="G92" i="11"/>
  <c r="H92" i="11"/>
  <c r="F101" i="11"/>
  <c r="F96" i="11"/>
  <c r="H94" i="11"/>
  <c r="G94" i="11"/>
  <c r="H90" i="11"/>
  <c r="G90" i="11"/>
  <c r="F98" i="11"/>
  <c r="J84" i="13"/>
  <c r="J86" i="13"/>
  <c r="J82" i="13"/>
  <c r="J83" i="13"/>
  <c r="J85" i="13"/>
  <c r="F92" i="13"/>
  <c r="G92" i="13"/>
  <c r="H92" i="13"/>
  <c r="I92" i="13"/>
  <c r="G90" i="13"/>
  <c r="F90" i="13"/>
  <c r="I90" i="13"/>
  <c r="H90" i="13"/>
  <c r="F94" i="13"/>
  <c r="G94" i="13"/>
  <c r="H94" i="13"/>
  <c r="I94" i="13"/>
  <c r="G93" i="13"/>
  <c r="F93" i="13"/>
  <c r="H93" i="13"/>
  <c r="I93" i="13"/>
  <c r="G89" i="13"/>
  <c r="F89" i="13"/>
  <c r="I89" i="13"/>
  <c r="H89" i="13"/>
  <c r="G91" i="13"/>
  <c r="F91" i="13"/>
  <c r="I91" i="13"/>
  <c r="H91" i="13"/>
  <c r="J87" i="13"/>
  <c r="B106" i="11"/>
  <c r="B99" i="13"/>
  <c r="B103" i="11"/>
  <c r="B96" i="13"/>
  <c r="B107" i="11"/>
  <c r="B100" i="13"/>
  <c r="B108" i="11"/>
  <c r="B101" i="13"/>
  <c r="B105" i="11"/>
  <c r="B98" i="13"/>
  <c r="B104" i="11"/>
  <c r="B97" i="13"/>
  <c r="A22" i="11" l="1"/>
  <c r="A21" i="13"/>
  <c r="H99" i="11"/>
  <c r="G99" i="11"/>
  <c r="F103" i="11"/>
  <c r="H96" i="11"/>
  <c r="G96" i="11"/>
  <c r="H100" i="11"/>
  <c r="G100" i="11"/>
  <c r="F107" i="11"/>
  <c r="G97" i="11"/>
  <c r="H97" i="11"/>
  <c r="H98" i="11"/>
  <c r="G98" i="11"/>
  <c r="F106" i="11"/>
  <c r="G101" i="11"/>
  <c r="H101" i="11"/>
  <c r="F104" i="11"/>
  <c r="F105" i="11"/>
  <c r="F108" i="11"/>
  <c r="J90" i="13"/>
  <c r="J93" i="13"/>
  <c r="J92" i="13"/>
  <c r="J91" i="13"/>
  <c r="J89" i="13"/>
  <c r="J94" i="13"/>
  <c r="F100" i="13"/>
  <c r="G100" i="13"/>
  <c r="H100" i="13"/>
  <c r="I100" i="13"/>
  <c r="G99" i="13"/>
  <c r="F99" i="13"/>
  <c r="I99" i="13"/>
  <c r="H99" i="13"/>
  <c r="F98" i="13"/>
  <c r="G98" i="13"/>
  <c r="I98" i="13"/>
  <c r="H98" i="13"/>
  <c r="G97" i="13"/>
  <c r="F97" i="13"/>
  <c r="H97" i="13"/>
  <c r="J97" i="13" s="1"/>
  <c r="I97" i="13"/>
  <c r="F101" i="13"/>
  <c r="G101" i="13"/>
  <c r="I101" i="13"/>
  <c r="H101" i="13"/>
  <c r="F96" i="13"/>
  <c r="G96" i="13"/>
  <c r="I96" i="13"/>
  <c r="H96" i="13"/>
  <c r="B108" i="13"/>
  <c r="B103" i="13"/>
  <c r="B107" i="13"/>
  <c r="B105" i="13"/>
  <c r="B104" i="13"/>
  <c r="B106" i="13"/>
  <c r="A23" i="11" l="1"/>
  <c r="A22" i="13"/>
  <c r="H107" i="11"/>
  <c r="G107" i="11"/>
  <c r="H104" i="11"/>
  <c r="G104" i="11"/>
  <c r="H108" i="11"/>
  <c r="G108" i="11"/>
  <c r="H105" i="11"/>
  <c r="G105" i="11"/>
  <c r="H106" i="11"/>
  <c r="G106" i="11"/>
  <c r="H103" i="11"/>
  <c r="G103" i="11"/>
  <c r="J101" i="13"/>
  <c r="J99" i="13"/>
  <c r="J100" i="13"/>
  <c r="F108" i="13"/>
  <c r="G108" i="13"/>
  <c r="H108" i="13"/>
  <c r="I108" i="13"/>
  <c r="G103" i="13"/>
  <c r="F103" i="13"/>
  <c r="H103" i="13"/>
  <c r="J103" i="13" s="1"/>
  <c r="I103" i="13"/>
  <c r="G104" i="13"/>
  <c r="F104" i="13"/>
  <c r="H104" i="13"/>
  <c r="I104" i="13"/>
  <c r="J96" i="13"/>
  <c r="J98" i="13"/>
  <c r="G107" i="13"/>
  <c r="F107" i="13"/>
  <c r="I107" i="13"/>
  <c r="H107" i="13"/>
  <c r="G106" i="13"/>
  <c r="F106" i="13"/>
  <c r="H106" i="13"/>
  <c r="I106" i="13"/>
  <c r="G105" i="13"/>
  <c r="F105" i="13"/>
  <c r="H105" i="13"/>
  <c r="I105" i="13"/>
  <c r="J108" i="13" l="1"/>
  <c r="A24" i="11"/>
  <c r="A23" i="13"/>
  <c r="J106" i="13"/>
  <c r="J107" i="13"/>
  <c r="J105" i="13"/>
  <c r="J104" i="13"/>
  <c r="A25" i="11" l="1"/>
  <c r="A24" i="13"/>
  <c r="S4" i="11"/>
  <c r="A26" i="11" l="1"/>
  <c r="A25" i="13"/>
  <c r="I102" i="11"/>
  <c r="S103" i="11"/>
  <c r="S104" i="11" s="1"/>
  <c r="S105" i="11" s="1"/>
  <c r="S106" i="11" s="1"/>
  <c r="S107" i="11" s="1"/>
  <c r="S108" i="11" s="1"/>
  <c r="I74" i="11"/>
  <c r="S75" i="11"/>
  <c r="S76" i="11" s="1"/>
  <c r="S77" i="11" s="1"/>
  <c r="S78" i="11" s="1"/>
  <c r="S79" i="11" s="1"/>
  <c r="S80" i="11" s="1"/>
  <c r="I53" i="11"/>
  <c r="S54" i="11"/>
  <c r="S55" i="11" s="1"/>
  <c r="S56" i="11" s="1"/>
  <c r="S57" i="11" s="1"/>
  <c r="S58" i="11" s="1"/>
  <c r="S59" i="11" s="1"/>
  <c r="I60" i="11"/>
  <c r="S61" i="11"/>
  <c r="S62" i="11" s="1"/>
  <c r="S63" i="11" s="1"/>
  <c r="S64" i="11" s="1"/>
  <c r="S65" i="11" s="1"/>
  <c r="S66" i="11" s="1"/>
  <c r="I11" i="11"/>
  <c r="S12" i="11"/>
  <c r="S13" i="11" s="1"/>
  <c r="S14" i="11" s="1"/>
  <c r="S15" i="11" s="1"/>
  <c r="S16" i="11" s="1"/>
  <c r="S17" i="11" s="1"/>
  <c r="I81" i="11"/>
  <c r="S82" i="11"/>
  <c r="S83" i="11" s="1"/>
  <c r="S84" i="11" s="1"/>
  <c r="S85" i="11" s="1"/>
  <c r="S86" i="11" s="1"/>
  <c r="S87" i="11" s="1"/>
  <c r="I18" i="11"/>
  <c r="S19" i="11"/>
  <c r="S20" i="11" s="1"/>
  <c r="S21" i="11" s="1"/>
  <c r="S22" i="11" s="1"/>
  <c r="S23" i="11" s="1"/>
  <c r="S24" i="11" s="1"/>
  <c r="I88" i="11"/>
  <c r="S89" i="11"/>
  <c r="S90" i="11" s="1"/>
  <c r="S91" i="11" s="1"/>
  <c r="S92" i="11" s="1"/>
  <c r="S93" i="11" s="1"/>
  <c r="S94" i="11" s="1"/>
  <c r="I25" i="11"/>
  <c r="S26" i="11"/>
  <c r="S27" i="11" s="1"/>
  <c r="S28" i="11" s="1"/>
  <c r="S29" i="11" s="1"/>
  <c r="S30" i="11" s="1"/>
  <c r="S31" i="11" s="1"/>
  <c r="I95" i="11"/>
  <c r="S96" i="11"/>
  <c r="S97" i="11" s="1"/>
  <c r="S98" i="11" s="1"/>
  <c r="S99" i="11" s="1"/>
  <c r="S100" i="11" s="1"/>
  <c r="S101" i="11" s="1"/>
  <c r="I67" i="11"/>
  <c r="S68" i="11"/>
  <c r="S69" i="11" s="1"/>
  <c r="S70" i="11" s="1"/>
  <c r="S71" i="11" s="1"/>
  <c r="S72" i="11" s="1"/>
  <c r="S73" i="11" s="1"/>
  <c r="I4" i="11"/>
  <c r="S5" i="11"/>
  <c r="S6" i="11" s="1"/>
  <c r="S7" i="11" s="1"/>
  <c r="S8" i="11" s="1"/>
  <c r="S9" i="11" s="1"/>
  <c r="S10" i="11" s="1"/>
  <c r="K25" i="11" l="1"/>
  <c r="AB25" i="13" s="1"/>
  <c r="J25" i="11"/>
  <c r="K88" i="11"/>
  <c r="AB88" i="13" s="1"/>
  <c r="J88" i="11"/>
  <c r="K60" i="11"/>
  <c r="AB60" i="13" s="1"/>
  <c r="J60" i="11"/>
  <c r="K53" i="11"/>
  <c r="J53" i="11"/>
  <c r="M53" i="11" s="1"/>
  <c r="J11" i="11"/>
  <c r="M11" i="11" s="1"/>
  <c r="K11" i="11"/>
  <c r="K81" i="11"/>
  <c r="AB81" i="13" s="1"/>
  <c r="J81" i="11"/>
  <c r="M81" i="11" s="1"/>
  <c r="K4" i="11"/>
  <c r="AB4" i="13" s="1"/>
  <c r="J4" i="11"/>
  <c r="K18" i="11"/>
  <c r="J18" i="11"/>
  <c r="K74" i="11"/>
  <c r="J74" i="11"/>
  <c r="M74" i="11" s="1"/>
  <c r="K67" i="11"/>
  <c r="J67" i="11"/>
  <c r="M67" i="11" s="1"/>
  <c r="K102" i="11"/>
  <c r="AB102" i="13" s="1"/>
  <c r="J102" i="11"/>
  <c r="M102" i="11" s="1"/>
  <c r="K95" i="11"/>
  <c r="AB95" i="13" s="1"/>
  <c r="J95" i="11"/>
  <c r="M95" i="11" s="1"/>
  <c r="A27" i="11"/>
  <c r="A26" i="13"/>
  <c r="T4" i="11"/>
  <c r="T5" i="11" s="1"/>
  <c r="I5" i="11" s="1"/>
  <c r="T61" i="11"/>
  <c r="I61" i="11" s="1"/>
  <c r="U103" i="11"/>
  <c r="U104" i="11" s="1"/>
  <c r="I104" i="11" s="1"/>
  <c r="V26" i="11"/>
  <c r="V27" i="11" s="1"/>
  <c r="V28" i="11" s="1"/>
  <c r="I28" i="11" s="1"/>
  <c r="V4" i="11"/>
  <c r="V5" i="11" s="1"/>
  <c r="V6" i="11" s="1"/>
  <c r="V7" i="11" s="1"/>
  <c r="I7" i="11" s="1"/>
  <c r="V103" i="11"/>
  <c r="V104" i="11" s="1"/>
  <c r="V105" i="11" s="1"/>
  <c r="I105" i="11" s="1"/>
  <c r="L4" i="11"/>
  <c r="M4" i="11"/>
  <c r="U68" i="11"/>
  <c r="U69" i="11" s="1"/>
  <c r="I69" i="11" s="1"/>
  <c r="T103" i="11"/>
  <c r="I103" i="11" s="1"/>
  <c r="T82" i="11"/>
  <c r="I82" i="11" s="1"/>
  <c r="N25" i="11"/>
  <c r="M25" i="11"/>
  <c r="L25" i="11"/>
  <c r="T19" i="11"/>
  <c r="I19" i="11" s="1"/>
  <c r="T68" i="11"/>
  <c r="I68" i="11" s="1"/>
  <c r="T75" i="11"/>
  <c r="I75" i="11" s="1"/>
  <c r="U82" i="11"/>
  <c r="U83" i="11" s="1"/>
  <c r="I83" i="11" s="1"/>
  <c r="L67" i="11"/>
  <c r="L11" i="11"/>
  <c r="U19" i="11"/>
  <c r="U20" i="11" s="1"/>
  <c r="I20" i="11" s="1"/>
  <c r="V68" i="11"/>
  <c r="V69" i="11" s="1"/>
  <c r="V70" i="11" s="1"/>
  <c r="I70" i="11" s="1"/>
  <c r="U75" i="11"/>
  <c r="U76" i="11" s="1"/>
  <c r="I76" i="11" s="1"/>
  <c r="T96" i="11"/>
  <c r="I96" i="11" s="1"/>
  <c r="V82" i="11"/>
  <c r="V83" i="11" s="1"/>
  <c r="V84" i="11" s="1"/>
  <c r="I84" i="11" s="1"/>
  <c r="V19" i="11"/>
  <c r="V20" i="11" s="1"/>
  <c r="V21" i="11" s="1"/>
  <c r="I21" i="11" s="1"/>
  <c r="V75" i="11"/>
  <c r="V76" i="11" s="1"/>
  <c r="V77" i="11" s="1"/>
  <c r="I77" i="11" s="1"/>
  <c r="U96" i="11"/>
  <c r="U97" i="11" s="1"/>
  <c r="I97" i="11" s="1"/>
  <c r="M60" i="11"/>
  <c r="N60" i="11"/>
  <c r="L60" i="11"/>
  <c r="V96" i="11"/>
  <c r="V97" i="11" s="1"/>
  <c r="V98" i="11" s="1"/>
  <c r="I98" i="11" s="1"/>
  <c r="N88" i="11"/>
  <c r="M88" i="11"/>
  <c r="L88" i="11"/>
  <c r="L53" i="11"/>
  <c r="T12" i="11"/>
  <c r="I12" i="11" s="1"/>
  <c r="T89" i="11"/>
  <c r="I89" i="11" s="1"/>
  <c r="L95" i="11"/>
  <c r="U12" i="11"/>
  <c r="U13" i="11" s="1"/>
  <c r="I13" i="11" s="1"/>
  <c r="U89" i="11"/>
  <c r="U90" i="11" s="1"/>
  <c r="I90" i="11" s="1"/>
  <c r="T54" i="11"/>
  <c r="I54" i="11" s="1"/>
  <c r="M18" i="11"/>
  <c r="L18" i="11"/>
  <c r="L74" i="11"/>
  <c r="V12" i="11"/>
  <c r="V13" i="11" s="1"/>
  <c r="V14" i="11" s="1"/>
  <c r="I14" i="11" s="1"/>
  <c r="V89" i="11"/>
  <c r="V90" i="11" s="1"/>
  <c r="V91" i="11" s="1"/>
  <c r="I91" i="11" s="1"/>
  <c r="U61" i="11"/>
  <c r="U62" i="11" s="1"/>
  <c r="I62" i="11" s="1"/>
  <c r="U54" i="11"/>
  <c r="U55" i="11" s="1"/>
  <c r="I55" i="11" s="1"/>
  <c r="T26" i="11"/>
  <c r="I26" i="11" s="1"/>
  <c r="U4" i="11"/>
  <c r="U5" i="11" s="1"/>
  <c r="U6" i="11" s="1"/>
  <c r="I6" i="11" s="1"/>
  <c r="V61" i="11"/>
  <c r="V62" i="11" s="1"/>
  <c r="V63" i="11" s="1"/>
  <c r="I63" i="11" s="1"/>
  <c r="V54" i="11"/>
  <c r="V55" i="11" s="1"/>
  <c r="V56" i="11" s="1"/>
  <c r="I56" i="11" s="1"/>
  <c r="U26" i="11"/>
  <c r="U27" i="11" s="1"/>
  <c r="I27" i="11" s="1"/>
  <c r="L81" i="11"/>
  <c r="L102" i="11"/>
  <c r="N81" i="11" l="1"/>
  <c r="N95" i="11"/>
  <c r="N102" i="11"/>
  <c r="N11" i="11"/>
  <c r="AB11" i="13"/>
  <c r="N74" i="11"/>
  <c r="AB74" i="13"/>
  <c r="N53" i="11"/>
  <c r="AB53" i="13"/>
  <c r="N67" i="11"/>
  <c r="AB67" i="13"/>
  <c r="N18" i="11"/>
  <c r="AB18" i="13"/>
  <c r="N4" i="11"/>
  <c r="K13" i="11"/>
  <c r="AB13" i="13" s="1"/>
  <c r="J13" i="11"/>
  <c r="K75" i="11"/>
  <c r="AB75" i="13" s="1"/>
  <c r="J75" i="11"/>
  <c r="K61" i="11"/>
  <c r="AB61" i="13" s="1"/>
  <c r="J61" i="11"/>
  <c r="M61" i="11" s="1"/>
  <c r="J55" i="11"/>
  <c r="M55" i="11" s="1"/>
  <c r="K55" i="11"/>
  <c r="K62" i="11"/>
  <c r="J62" i="11"/>
  <c r="M62" i="11" s="1"/>
  <c r="K96" i="11"/>
  <c r="AB96" i="13" s="1"/>
  <c r="J96" i="11"/>
  <c r="K70" i="11"/>
  <c r="AB70" i="13" s="1"/>
  <c r="J70" i="11"/>
  <c r="J19" i="11"/>
  <c r="M19" i="11" s="1"/>
  <c r="K19" i="11"/>
  <c r="AB19" i="13" s="1"/>
  <c r="K68" i="11"/>
  <c r="J68" i="11"/>
  <c r="M68" i="11" s="1"/>
  <c r="K89" i="11"/>
  <c r="J89" i="11"/>
  <c r="M89" i="11" s="1"/>
  <c r="K83" i="11"/>
  <c r="J83" i="11"/>
  <c r="M83" i="11" s="1"/>
  <c r="K84" i="11"/>
  <c r="AB84" i="13" s="1"/>
  <c r="J84" i="11"/>
  <c r="J91" i="11"/>
  <c r="K91" i="11"/>
  <c r="AB91" i="13" s="1"/>
  <c r="J20" i="11"/>
  <c r="M20" i="11" s="1"/>
  <c r="K20" i="11"/>
  <c r="K12" i="11"/>
  <c r="J12" i="11"/>
  <c r="M12" i="11" s="1"/>
  <c r="K105" i="11"/>
  <c r="J105" i="11"/>
  <c r="M105" i="11" s="1"/>
  <c r="J14" i="11"/>
  <c r="M14" i="11" s="1"/>
  <c r="K14" i="11"/>
  <c r="AB14" i="13" s="1"/>
  <c r="K98" i="11"/>
  <c r="AB98" i="13" s="1"/>
  <c r="J98" i="11"/>
  <c r="M98" i="11" s="1"/>
  <c r="J27" i="11"/>
  <c r="M27" i="11" s="1"/>
  <c r="K27" i="11"/>
  <c r="J7" i="11"/>
  <c r="M7" i="11" s="1"/>
  <c r="K7" i="11"/>
  <c r="AB7" i="13" s="1"/>
  <c r="K76" i="11"/>
  <c r="AB76" i="13" s="1"/>
  <c r="J76" i="11"/>
  <c r="M76" i="11" s="1"/>
  <c r="K56" i="11"/>
  <c r="J56" i="11"/>
  <c r="M56" i="11" s="1"/>
  <c r="K63" i="11"/>
  <c r="J63" i="11"/>
  <c r="M63" i="11" s="1"/>
  <c r="K97" i="11"/>
  <c r="J97" i="11"/>
  <c r="M97" i="11" s="1"/>
  <c r="K103" i="11"/>
  <c r="AB103" i="13" s="1"/>
  <c r="J103" i="11"/>
  <c r="M103" i="11" s="1"/>
  <c r="K6" i="11"/>
  <c r="AB6" i="13" s="1"/>
  <c r="J6" i="11"/>
  <c r="K54" i="11"/>
  <c r="AB54" i="13" s="1"/>
  <c r="J54" i="11"/>
  <c r="M54" i="11" s="1"/>
  <c r="K77" i="11"/>
  <c r="J77" i="11"/>
  <c r="M77" i="11" s="1"/>
  <c r="J69" i="11"/>
  <c r="M69" i="11" s="1"/>
  <c r="K69" i="11"/>
  <c r="K28" i="11"/>
  <c r="J28" i="11"/>
  <c r="M28" i="11" s="1"/>
  <c r="K104" i="11"/>
  <c r="AB104" i="13" s="1"/>
  <c r="J104" i="11"/>
  <c r="K82" i="11"/>
  <c r="J82" i="11"/>
  <c r="M82" i="11" s="1"/>
  <c r="J26" i="11"/>
  <c r="M26" i="11" s="1"/>
  <c r="K26" i="11"/>
  <c r="K90" i="11"/>
  <c r="J90" i="11"/>
  <c r="M90" i="11" s="1"/>
  <c r="K21" i="11"/>
  <c r="AB21" i="13" s="1"/>
  <c r="J21" i="11"/>
  <c r="M21" i="11" s="1"/>
  <c r="A28" i="11"/>
  <c r="A27" i="13"/>
  <c r="L89" i="11"/>
  <c r="L20" i="11"/>
  <c r="L98" i="11"/>
  <c r="N98" i="11"/>
  <c r="L12" i="11"/>
  <c r="L105" i="11"/>
  <c r="L14" i="11"/>
  <c r="L7" i="11"/>
  <c r="L76" i="11"/>
  <c r="L56" i="11"/>
  <c r="L97" i="11"/>
  <c r="L103" i="11"/>
  <c r="L77" i="11"/>
  <c r="L69" i="11"/>
  <c r="L19" i="11"/>
  <c r="N19" i="11"/>
  <c r="L82" i="11"/>
  <c r="L26" i="11"/>
  <c r="L90" i="11"/>
  <c r="L21" i="11"/>
  <c r="M70" i="11"/>
  <c r="N70" i="11"/>
  <c r="L70" i="11"/>
  <c r="L27" i="11"/>
  <c r="L63" i="11"/>
  <c r="N13" i="11"/>
  <c r="M13" i="11"/>
  <c r="L13" i="11"/>
  <c r="L83" i="11"/>
  <c r="L28" i="11"/>
  <c r="L54" i="11"/>
  <c r="L55" i="11"/>
  <c r="N84" i="11"/>
  <c r="L84" i="11"/>
  <c r="M84" i="11"/>
  <c r="M75" i="11"/>
  <c r="N75" i="11"/>
  <c r="L75" i="11"/>
  <c r="L104" i="11"/>
  <c r="N104" i="11"/>
  <c r="M104" i="11"/>
  <c r="N6" i="11"/>
  <c r="M6" i="11"/>
  <c r="L6" i="11"/>
  <c r="L62" i="11"/>
  <c r="N91" i="11"/>
  <c r="L91" i="11"/>
  <c r="M91" i="11"/>
  <c r="N96" i="11"/>
  <c r="L96" i="11"/>
  <c r="M96" i="11"/>
  <c r="L68" i="11"/>
  <c r="L61" i="11"/>
  <c r="U14" i="11"/>
  <c r="U15" i="11" s="1"/>
  <c r="U16" i="11" s="1"/>
  <c r="I16" i="11" s="1"/>
  <c r="T90" i="11"/>
  <c r="T91" i="11" s="1"/>
  <c r="T92" i="11" s="1"/>
  <c r="I92" i="11" s="1"/>
  <c r="U28" i="11"/>
  <c r="U29" i="11" s="1"/>
  <c r="U30" i="11" s="1"/>
  <c r="I30" i="11" s="1"/>
  <c r="T97" i="11"/>
  <c r="T98" i="11" s="1"/>
  <c r="T99" i="11" s="1"/>
  <c r="I99" i="11" s="1"/>
  <c r="U105" i="11"/>
  <c r="U106" i="11" s="1"/>
  <c r="U107" i="11" s="1"/>
  <c r="I107" i="11" s="1"/>
  <c r="V22" i="11"/>
  <c r="V23" i="11" s="1"/>
  <c r="V24" i="11" s="1"/>
  <c r="I24" i="11" s="1"/>
  <c r="T76" i="11"/>
  <c r="T77" i="11" s="1"/>
  <c r="T78" i="11" s="1"/>
  <c r="I78" i="11" s="1"/>
  <c r="V64" i="11"/>
  <c r="V65" i="11" s="1"/>
  <c r="V66" i="11" s="1"/>
  <c r="I66" i="11" s="1"/>
  <c r="U7" i="11"/>
  <c r="U8" i="11" s="1"/>
  <c r="U9" i="11" s="1"/>
  <c r="I9" i="11" s="1"/>
  <c r="U56" i="11"/>
  <c r="U57" i="11" s="1"/>
  <c r="U58" i="11" s="1"/>
  <c r="I58" i="11" s="1"/>
  <c r="U77" i="11"/>
  <c r="U78" i="11" s="1"/>
  <c r="U79" i="11" s="1"/>
  <c r="I79" i="11" s="1"/>
  <c r="V29" i="11"/>
  <c r="V30" i="11" s="1"/>
  <c r="V31" i="11" s="1"/>
  <c r="I31" i="11" s="1"/>
  <c r="T13" i="11"/>
  <c r="T14" i="11" s="1"/>
  <c r="T15" i="11" s="1"/>
  <c r="I15" i="11" s="1"/>
  <c r="U98" i="11"/>
  <c r="U99" i="11" s="1"/>
  <c r="U100" i="11" s="1"/>
  <c r="I100" i="11" s="1"/>
  <c r="U84" i="11"/>
  <c r="U85" i="11" s="1"/>
  <c r="U86" i="11" s="1"/>
  <c r="I86" i="11" s="1"/>
  <c r="T69" i="11"/>
  <c r="T70" i="11" s="1"/>
  <c r="T71" i="11" s="1"/>
  <c r="I71" i="11" s="1"/>
  <c r="V92" i="11"/>
  <c r="V93" i="11" s="1"/>
  <c r="V94" i="11" s="1"/>
  <c r="I94" i="11" s="1"/>
  <c r="V15" i="11"/>
  <c r="V16" i="11" s="1"/>
  <c r="V17" i="11" s="1"/>
  <c r="I17" i="11" s="1"/>
  <c r="U70" i="11"/>
  <c r="U71" i="11" s="1"/>
  <c r="U72" i="11" s="1"/>
  <c r="I72" i="11" s="1"/>
  <c r="U91" i="11"/>
  <c r="U92" i="11" s="1"/>
  <c r="U93" i="11" s="1"/>
  <c r="I93" i="11" s="1"/>
  <c r="V106" i="11"/>
  <c r="V107" i="11" s="1"/>
  <c r="V108" i="11" s="1"/>
  <c r="I108" i="11" s="1"/>
  <c r="U63" i="11"/>
  <c r="U64" i="11" s="1"/>
  <c r="U65" i="11" s="1"/>
  <c r="I65" i="11" s="1"/>
  <c r="V71" i="11"/>
  <c r="V72" i="11" s="1"/>
  <c r="V73" i="11" s="1"/>
  <c r="I73" i="11" s="1"/>
  <c r="U21" i="11"/>
  <c r="U22" i="11" s="1"/>
  <c r="U23" i="11" s="1"/>
  <c r="I23" i="11" s="1"/>
  <c r="T104" i="11"/>
  <c r="T105" i="11" s="1"/>
  <c r="T106" i="11" s="1"/>
  <c r="I106" i="11" s="1"/>
  <c r="V78" i="11"/>
  <c r="V79" i="11" s="1"/>
  <c r="V80" i="11" s="1"/>
  <c r="I80" i="11" s="1"/>
  <c r="T20" i="11"/>
  <c r="T21" i="11" s="1"/>
  <c r="T22" i="11" s="1"/>
  <c r="I22" i="11" s="1"/>
  <c r="V8" i="11"/>
  <c r="V9" i="11" s="1"/>
  <c r="V10" i="11" s="1"/>
  <c r="I10" i="11" s="1"/>
  <c r="T27" i="11"/>
  <c r="T28" i="11" s="1"/>
  <c r="T29" i="11" s="1"/>
  <c r="I29" i="11" s="1"/>
  <c r="V85" i="11"/>
  <c r="V86" i="11" s="1"/>
  <c r="V87" i="11" s="1"/>
  <c r="I87" i="11" s="1"/>
  <c r="T83" i="11"/>
  <c r="T84" i="11" s="1"/>
  <c r="T85" i="11" s="1"/>
  <c r="I85" i="11" s="1"/>
  <c r="T6" i="11"/>
  <c r="T7" i="11" s="1"/>
  <c r="T8" i="11" s="1"/>
  <c r="I8" i="11" s="1"/>
  <c r="T55" i="11"/>
  <c r="T56" i="11" s="1"/>
  <c r="T57" i="11" s="1"/>
  <c r="I57" i="11" s="1"/>
  <c r="V99" i="11"/>
  <c r="V100" i="11" s="1"/>
  <c r="V101" i="11" s="1"/>
  <c r="I101" i="11" s="1"/>
  <c r="V57" i="11"/>
  <c r="V58" i="11" s="1"/>
  <c r="V59" i="11" s="1"/>
  <c r="I59" i="11" s="1"/>
  <c r="T62" i="11"/>
  <c r="T63" i="11" s="1"/>
  <c r="T64" i="11" s="1"/>
  <c r="I64" i="11" s="1"/>
  <c r="N7" i="11" l="1"/>
  <c r="N103" i="11"/>
  <c r="N21" i="11"/>
  <c r="N61" i="11"/>
  <c r="N14" i="11"/>
  <c r="N54" i="11"/>
  <c r="N26" i="11"/>
  <c r="AB26" i="13"/>
  <c r="N90" i="11"/>
  <c r="AB90" i="13"/>
  <c r="N28" i="11"/>
  <c r="AB28" i="13"/>
  <c r="N97" i="11"/>
  <c r="AB97" i="13"/>
  <c r="N105" i="11"/>
  <c r="AB105" i="13"/>
  <c r="N83" i="11"/>
  <c r="AB83" i="13"/>
  <c r="N62" i="11"/>
  <c r="AB62" i="13"/>
  <c r="N63" i="11"/>
  <c r="AB63" i="13"/>
  <c r="N12" i="11"/>
  <c r="AB12" i="13"/>
  <c r="N89" i="11"/>
  <c r="AB89" i="13"/>
  <c r="N27" i="11"/>
  <c r="AB27" i="13"/>
  <c r="N20" i="11"/>
  <c r="AB20" i="13"/>
  <c r="N82" i="11"/>
  <c r="AB82" i="13"/>
  <c r="N77" i="11"/>
  <c r="AB77" i="13"/>
  <c r="N56" i="11"/>
  <c r="AB56" i="13"/>
  <c r="N68" i="11"/>
  <c r="AB68" i="13"/>
  <c r="N55" i="11"/>
  <c r="AB55" i="13"/>
  <c r="N76" i="11"/>
  <c r="N69" i="11"/>
  <c r="AB69" i="13"/>
  <c r="K107" i="11"/>
  <c r="AB107" i="13" s="1"/>
  <c r="J107" i="11"/>
  <c r="M107" i="11" s="1"/>
  <c r="K106" i="11"/>
  <c r="AB106" i="13" s="1"/>
  <c r="J106" i="11"/>
  <c r="M106" i="11" s="1"/>
  <c r="J108" i="11"/>
  <c r="M108" i="11" s="1"/>
  <c r="K108" i="11"/>
  <c r="AB108" i="13" s="1"/>
  <c r="K65" i="11"/>
  <c r="AB65" i="13" s="1"/>
  <c r="J65" i="11"/>
  <c r="K92" i="11"/>
  <c r="AB92" i="13" s="1"/>
  <c r="J92" i="11"/>
  <c r="K8" i="11"/>
  <c r="J8" i="11"/>
  <c r="M8" i="11" s="1"/>
  <c r="K5" i="11"/>
  <c r="J5" i="11"/>
  <c r="M5" i="11" s="1"/>
  <c r="K87" i="11"/>
  <c r="AB87" i="13" s="1"/>
  <c r="J87" i="11"/>
  <c r="M87" i="11" s="1"/>
  <c r="K9" i="11"/>
  <c r="J9" i="11"/>
  <c r="M9" i="11" s="1"/>
  <c r="K79" i="11"/>
  <c r="AB79" i="13" s="1"/>
  <c r="J79" i="11"/>
  <c r="M79" i="11" s="1"/>
  <c r="K10" i="11"/>
  <c r="J10" i="11"/>
  <c r="M10" i="11" s="1"/>
  <c r="K17" i="11"/>
  <c r="J17" i="11"/>
  <c r="M17" i="11" s="1"/>
  <c r="K66" i="11"/>
  <c r="AB66" i="13" s="1"/>
  <c r="J66" i="11"/>
  <c r="K72" i="11"/>
  <c r="J72" i="11"/>
  <c r="M72" i="11" s="1"/>
  <c r="K94" i="11"/>
  <c r="AB94" i="13" s="1"/>
  <c r="J94" i="11"/>
  <c r="J31" i="11"/>
  <c r="M31" i="11" s="1"/>
  <c r="K31" i="11"/>
  <c r="K58" i="11"/>
  <c r="AB58" i="13" s="1"/>
  <c r="J58" i="11"/>
  <c r="M58" i="11" s="1"/>
  <c r="K78" i="11"/>
  <c r="J78" i="11"/>
  <c r="K57" i="11"/>
  <c r="J57" i="11"/>
  <c r="M57" i="11" s="1"/>
  <c r="K30" i="11"/>
  <c r="J30" i="11"/>
  <c r="M30" i="11" s="1"/>
  <c r="K93" i="11"/>
  <c r="J93" i="11"/>
  <c r="M93" i="11" s="1"/>
  <c r="K22" i="11"/>
  <c r="J22" i="11"/>
  <c r="M22" i="11" s="1"/>
  <c r="K71" i="11"/>
  <c r="AB71" i="13" s="1"/>
  <c r="J71" i="11"/>
  <c r="M71" i="11" s="1"/>
  <c r="K86" i="11"/>
  <c r="J86" i="11"/>
  <c r="M86" i="11" s="1"/>
  <c r="K24" i="11"/>
  <c r="J24" i="11"/>
  <c r="M24" i="11" s="1"/>
  <c r="K99" i="11"/>
  <c r="J99" i="11"/>
  <c r="M99" i="11" s="1"/>
  <c r="J15" i="11"/>
  <c r="M15" i="11" s="1"/>
  <c r="K15" i="11"/>
  <c r="K16" i="11"/>
  <c r="J16" i="11"/>
  <c r="M16" i="11" s="1"/>
  <c r="K64" i="11"/>
  <c r="J64" i="11"/>
  <c r="M64" i="11" s="1"/>
  <c r="J59" i="11"/>
  <c r="M59" i="11" s="1"/>
  <c r="K59" i="11"/>
  <c r="K23" i="11"/>
  <c r="J23" i="11"/>
  <c r="M23" i="11" s="1"/>
  <c r="J85" i="11"/>
  <c r="M85" i="11" s="1"/>
  <c r="K85" i="11"/>
  <c r="K29" i="11"/>
  <c r="J29" i="11"/>
  <c r="M29" i="11" s="1"/>
  <c r="K80" i="11"/>
  <c r="J80" i="11"/>
  <c r="M80" i="11" s="1"/>
  <c r="K101" i="11"/>
  <c r="J101" i="11"/>
  <c r="M101" i="11" s="1"/>
  <c r="K73" i="11"/>
  <c r="J73" i="11"/>
  <c r="M73" i="11" s="1"/>
  <c r="K100" i="11"/>
  <c r="J100" i="11"/>
  <c r="M100" i="11" s="1"/>
  <c r="A29" i="11"/>
  <c r="A28" i="13"/>
  <c r="L22" i="11"/>
  <c r="M94" i="11"/>
  <c r="L94" i="11"/>
  <c r="L66" i="11"/>
  <c r="M66" i="11"/>
  <c r="L80" i="11"/>
  <c r="M78" i="11"/>
  <c r="L78" i="11"/>
  <c r="L24" i="11"/>
  <c r="L107" i="11"/>
  <c r="L100" i="11"/>
  <c r="L23" i="11"/>
  <c r="L99" i="11"/>
  <c r="L10" i="11"/>
  <c r="L86" i="11"/>
  <c r="L65" i="11"/>
  <c r="M65" i="11"/>
  <c r="N65" i="11"/>
  <c r="L15" i="11"/>
  <c r="L30" i="11"/>
  <c r="L17" i="11"/>
  <c r="L64" i="11"/>
  <c r="L59" i="11"/>
  <c r="L57" i="11"/>
  <c r="N108" i="11"/>
  <c r="L108" i="11"/>
  <c r="L31" i="11"/>
  <c r="L71" i="11"/>
  <c r="L73" i="11"/>
  <c r="L85" i="11"/>
  <c r="L79" i="11"/>
  <c r="M92" i="11"/>
  <c r="L92" i="11"/>
  <c r="L101" i="11"/>
  <c r="L87" i="11"/>
  <c r="L93" i="11"/>
  <c r="L58" i="11"/>
  <c r="L106" i="11"/>
  <c r="L8" i="11"/>
  <c r="L29" i="11"/>
  <c r="L72" i="11"/>
  <c r="L9" i="11"/>
  <c r="L16" i="11"/>
  <c r="T100" i="11"/>
  <c r="T101" i="11" s="1"/>
  <c r="T58" i="11"/>
  <c r="T59" i="11" s="1"/>
  <c r="T23" i="11"/>
  <c r="T24" i="11" s="1"/>
  <c r="U66" i="11"/>
  <c r="T16" i="11"/>
  <c r="T17" i="11" s="1"/>
  <c r="U31" i="11"/>
  <c r="T9" i="11"/>
  <c r="T10" i="11" s="1"/>
  <c r="L5" i="11"/>
  <c r="T72" i="11"/>
  <c r="T73" i="11" s="1"/>
  <c r="T79" i="11"/>
  <c r="T80" i="11" s="1"/>
  <c r="T65" i="11"/>
  <c r="T66" i="11" s="1"/>
  <c r="T86" i="11"/>
  <c r="T87" i="11" s="1"/>
  <c r="T107" i="11"/>
  <c r="T108" i="11" s="1"/>
  <c r="U87" i="11"/>
  <c r="U80" i="11"/>
  <c r="T93" i="11"/>
  <c r="T94" i="11" s="1"/>
  <c r="U24" i="11"/>
  <c r="U94" i="11"/>
  <c r="U59" i="11"/>
  <c r="U108" i="11"/>
  <c r="U10" i="11"/>
  <c r="T30" i="11"/>
  <c r="T31" i="11" s="1"/>
  <c r="U73" i="11"/>
  <c r="U101" i="11"/>
  <c r="U17" i="11"/>
  <c r="N66" i="11" l="1"/>
  <c r="N87" i="11"/>
  <c r="N58" i="11"/>
  <c r="N71" i="11"/>
  <c r="N107" i="11"/>
  <c r="N92" i="11"/>
  <c r="N94" i="11"/>
  <c r="N79" i="11"/>
  <c r="N106" i="11"/>
  <c r="N15" i="11"/>
  <c r="AB15" i="13"/>
  <c r="N100" i="11"/>
  <c r="AB100" i="13"/>
  <c r="N16" i="11"/>
  <c r="AB16" i="13"/>
  <c r="N22" i="11"/>
  <c r="AB22" i="13"/>
  <c r="N17" i="11"/>
  <c r="AB17" i="13"/>
  <c r="N5" i="11"/>
  <c r="AB5" i="13"/>
  <c r="N10" i="11"/>
  <c r="AB10" i="13"/>
  <c r="N101" i="11"/>
  <c r="AB101" i="13"/>
  <c r="N23" i="11"/>
  <c r="AB23" i="13"/>
  <c r="N99" i="11"/>
  <c r="AB99" i="13"/>
  <c r="N30" i="11"/>
  <c r="AB30" i="13"/>
  <c r="N59" i="11"/>
  <c r="AB59" i="13"/>
  <c r="N73" i="11"/>
  <c r="AB73" i="13"/>
  <c r="N93" i="11"/>
  <c r="AB93" i="13"/>
  <c r="N80" i="11"/>
  <c r="AB80" i="13"/>
  <c r="N24" i="11"/>
  <c r="AB24" i="13"/>
  <c r="N57" i="11"/>
  <c r="AB57" i="13"/>
  <c r="N72" i="11"/>
  <c r="AB72" i="13"/>
  <c r="N9" i="11"/>
  <c r="AB9" i="13"/>
  <c r="N8" i="11"/>
  <c r="AB8" i="13"/>
  <c r="N29" i="11"/>
  <c r="AB29" i="13"/>
  <c r="N86" i="11"/>
  <c r="AB86" i="13"/>
  <c r="N78" i="11"/>
  <c r="AB78" i="13"/>
  <c r="N85" i="11"/>
  <c r="AB85" i="13"/>
  <c r="N64" i="11"/>
  <c r="AB64" i="13"/>
  <c r="N31" i="11"/>
  <c r="AB31" i="13"/>
  <c r="A30" i="11"/>
  <c r="A29" i="13"/>
  <c r="A31" i="11" l="1"/>
  <c r="A30" i="13"/>
  <c r="A32" i="11" l="1"/>
  <c r="A31" i="13"/>
  <c r="A33" i="11" l="1"/>
  <c r="A32" i="13"/>
  <c r="A34" i="11" l="1"/>
  <c r="A33" i="13"/>
  <c r="A35" i="11" l="1"/>
  <c r="A34" i="13"/>
  <c r="A36" i="11" l="1"/>
  <c r="A35" i="13"/>
  <c r="A37" i="11" l="1"/>
  <c r="A36" i="13"/>
  <c r="A38" i="11" l="1"/>
  <c r="A37" i="13"/>
  <c r="A39" i="11" l="1"/>
  <c r="A38"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8" i="13" s="1"/>
  <c r="A107" i="13"/>
  <c r="S39" i="11" l="1"/>
  <c r="S32" i="11"/>
  <c r="I32" i="11" l="1"/>
  <c r="S33" i="11"/>
  <c r="S34" i="11" s="1"/>
  <c r="S35" i="11" s="1"/>
  <c r="S36" i="11" s="1"/>
  <c r="S37" i="11" s="1"/>
  <c r="S38" i="11" s="1"/>
  <c r="S40" i="11"/>
  <c r="S41" i="11" s="1"/>
  <c r="S42" i="11" s="1"/>
  <c r="S43" i="11" s="1"/>
  <c r="S44" i="11" s="1"/>
  <c r="S45" i="11" s="1"/>
  <c r="I39" i="11"/>
  <c r="U46" i="11"/>
  <c r="U47" i="11" s="1"/>
  <c r="U48" i="11" s="1"/>
  <c r="S46" i="11"/>
  <c r="V46" i="11"/>
  <c r="V47" i="11" s="1"/>
  <c r="V48" i="11" s="1"/>
  <c r="V49" i="11" s="1"/>
  <c r="V32" i="11"/>
  <c r="V33" i="11" s="1"/>
  <c r="V34" i="11" s="1"/>
  <c r="V35" i="11" s="1"/>
  <c r="T32" i="11"/>
  <c r="T33" i="11" s="1"/>
  <c r="U32" i="11"/>
  <c r="U33" i="11" s="1"/>
  <c r="U34" i="11" s="1"/>
  <c r="V39" i="11"/>
  <c r="V40" i="11" s="1"/>
  <c r="V41" i="11" s="1"/>
  <c r="V42" i="11" s="1"/>
  <c r="U39" i="11"/>
  <c r="U40" i="11" s="1"/>
  <c r="U41" i="11" s="1"/>
  <c r="T39" i="11"/>
  <c r="T40" i="11" s="1"/>
  <c r="T46" i="11"/>
  <c r="T47" i="11" s="1"/>
  <c r="I33" i="11" l="1"/>
  <c r="T34" i="11"/>
  <c r="T35" i="11" s="1"/>
  <c r="T36" i="11" s="1"/>
  <c r="I34" i="11"/>
  <c r="U35" i="11"/>
  <c r="U36" i="11" s="1"/>
  <c r="U37" i="11" s="1"/>
  <c r="I35" i="11"/>
  <c r="V36" i="11"/>
  <c r="V37" i="11" s="1"/>
  <c r="V38" i="11" s="1"/>
  <c r="I38" i="11" s="1"/>
  <c r="K32" i="11"/>
  <c r="J32" i="11"/>
  <c r="M32" i="11" s="1"/>
  <c r="L32" i="11"/>
  <c r="I40" i="11"/>
  <c r="T41" i="11"/>
  <c r="T42" i="11" s="1"/>
  <c r="T43" i="11" s="1"/>
  <c r="I41" i="11"/>
  <c r="U42" i="11"/>
  <c r="U43" i="11" s="1"/>
  <c r="U44" i="11" s="1"/>
  <c r="I42" i="11"/>
  <c r="V43" i="11"/>
  <c r="V44" i="11" s="1"/>
  <c r="V45" i="11" s="1"/>
  <c r="I45" i="11" s="1"/>
  <c r="J39" i="11"/>
  <c r="M39" i="11" s="1"/>
  <c r="L39" i="11"/>
  <c r="K39" i="11"/>
  <c r="S47" i="11"/>
  <c r="S48" i="11" s="1"/>
  <c r="S49" i="11" s="1"/>
  <c r="S50" i="11" s="1"/>
  <c r="S51" i="11" s="1"/>
  <c r="S52" i="11" s="1"/>
  <c r="I46" i="11"/>
  <c r="I48" i="11"/>
  <c r="U49" i="11"/>
  <c r="U50" i="11" s="1"/>
  <c r="U51" i="11" s="1"/>
  <c r="I49" i="11"/>
  <c r="V50" i="11"/>
  <c r="V51" i="11" s="1"/>
  <c r="V52" i="11" s="1"/>
  <c r="I52" i="11" s="1"/>
  <c r="I47" i="11"/>
  <c r="T48" i="11"/>
  <c r="T49" i="11" s="1"/>
  <c r="T50" i="11" s="1"/>
  <c r="AB32" i="13" l="1"/>
  <c r="N32" i="11"/>
  <c r="L38" i="11"/>
  <c r="K38" i="11"/>
  <c r="J38" i="11"/>
  <c r="M38" i="11" s="1"/>
  <c r="K35" i="11"/>
  <c r="J35" i="11"/>
  <c r="M35" i="11" s="1"/>
  <c r="L35" i="11"/>
  <c r="I37" i="11"/>
  <c r="U38" i="11"/>
  <c r="K34" i="11"/>
  <c r="L34" i="11"/>
  <c r="J34" i="11"/>
  <c r="M34" i="11" s="1"/>
  <c r="I36" i="11"/>
  <c r="T37" i="11"/>
  <c r="T38" i="11" s="1"/>
  <c r="L33" i="11"/>
  <c r="K33" i="11"/>
  <c r="J33" i="11"/>
  <c r="M33" i="11" s="1"/>
  <c r="N39" i="11"/>
  <c r="AB39" i="13"/>
  <c r="K42" i="11"/>
  <c r="L42" i="11"/>
  <c r="J42" i="11"/>
  <c r="M42" i="11" s="1"/>
  <c r="I44" i="11"/>
  <c r="U45" i="11"/>
  <c r="L45" i="11"/>
  <c r="K45" i="11"/>
  <c r="J45" i="11"/>
  <c r="M45" i="11" s="1"/>
  <c r="I43" i="11"/>
  <c r="T44" i="11"/>
  <c r="T45" i="11" s="1"/>
  <c r="J41" i="11"/>
  <c r="M41" i="11" s="1"/>
  <c r="L41" i="11"/>
  <c r="K41" i="11"/>
  <c r="L40" i="11"/>
  <c r="K40" i="11"/>
  <c r="J40" i="11"/>
  <c r="M40" i="11" s="1"/>
  <c r="J47" i="11"/>
  <c r="M47" i="11" s="1"/>
  <c r="K47" i="11"/>
  <c r="L47" i="11"/>
  <c r="I50" i="11"/>
  <c r="T51" i="11"/>
  <c r="T52" i="11" s="1"/>
  <c r="L48" i="11"/>
  <c r="K48" i="11"/>
  <c r="J48" i="11"/>
  <c r="M48" i="11" s="1"/>
  <c r="K52" i="11"/>
  <c r="J52" i="11"/>
  <c r="M52" i="11" s="1"/>
  <c r="L52" i="11"/>
  <c r="K46" i="11"/>
  <c r="J46" i="11"/>
  <c r="M46" i="11" s="1"/>
  <c r="L46" i="11"/>
  <c r="K49" i="11"/>
  <c r="J49" i="11"/>
  <c r="M49" i="11" s="1"/>
  <c r="L49" i="11"/>
  <c r="I51" i="11"/>
  <c r="U52" i="11"/>
  <c r="N34" i="11" l="1"/>
  <c r="AB34" i="13"/>
  <c r="L37" i="11"/>
  <c r="K37" i="11"/>
  <c r="J37" i="11"/>
  <c r="M37" i="11" s="1"/>
  <c r="AB35" i="13"/>
  <c r="N35" i="11"/>
  <c r="AB33" i="13"/>
  <c r="N33" i="11"/>
  <c r="AB38" i="13"/>
  <c r="N38" i="11"/>
  <c r="K36" i="11"/>
  <c r="J36" i="11"/>
  <c r="M36" i="11" s="1"/>
  <c r="L36" i="11"/>
  <c r="AB45" i="13"/>
  <c r="N45" i="11"/>
  <c r="L43" i="11"/>
  <c r="K43" i="11"/>
  <c r="J43" i="11"/>
  <c r="M43" i="11" s="1"/>
  <c r="J44" i="11"/>
  <c r="M44" i="11" s="1"/>
  <c r="K44" i="11"/>
  <c r="L44" i="11"/>
  <c r="AB40" i="13"/>
  <c r="N40" i="11"/>
  <c r="AB41" i="13"/>
  <c r="N41" i="11"/>
  <c r="AB42" i="13"/>
  <c r="N42" i="11"/>
  <c r="N52" i="11"/>
  <c r="AB52" i="13"/>
  <c r="AB46" i="13"/>
  <c r="N46" i="11"/>
  <c r="J50" i="11"/>
  <c r="M50" i="11" s="1"/>
  <c r="L50" i="11"/>
  <c r="K50" i="11"/>
  <c r="AB49" i="13"/>
  <c r="N49" i="11"/>
  <c r="N48" i="11"/>
  <c r="AB48" i="13"/>
  <c r="AB47" i="13"/>
  <c r="N47" i="11"/>
  <c r="J51" i="11"/>
  <c r="M51" i="11" s="1"/>
  <c r="K51" i="11"/>
  <c r="L51" i="11"/>
  <c r="AB36" i="13" l="1"/>
  <c r="N36" i="11"/>
  <c r="AB37" i="13"/>
  <c r="N37" i="11"/>
  <c r="AB44" i="13"/>
  <c r="N44" i="11"/>
  <c r="AB43" i="13"/>
  <c r="N43" i="11"/>
  <c r="N50" i="11"/>
  <c r="AB50" i="13"/>
  <c r="N51" i="11"/>
  <c r="AB5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<sst xmlns="http://schemas.openxmlformats.org/spreadsheetml/2006/main" count="13570" uniqueCount="6431">
  <si>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</si>
  <si>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</si>
  <si>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</si>
  <si>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</si>
  <si>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</si>
  <si>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</si>
  <si>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</si>
  <si>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</si>
  <si>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</si>
  <si>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</si>
  <si>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</si>
  <si>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</si>
  <si>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</si>
  <si>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</si>
  <si>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</si>
  <si>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</si>
  <si>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</si>
  <si>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</si>
  <si>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</si>
  <si>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</si>
  <si>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</si>
  <si>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</si>
  <si>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</si>
  <si>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</si>
  <si>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</si>
  <si>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</si>
  <si>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</si>
  <si>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</si>
  <si>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</si>
  <si>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</si>
  <si>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</si>
  <si>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</si>
  <si>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</si>
  <si>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</si>
  <si>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</si>
  <si>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</si>
  <si>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</si>
  <si>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</si>
  <si>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</si>
  <si>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</si>
  <si>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</si>
  <si>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</si>
  <si>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</si>
  <si>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</si>
  <si>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</si>
  <si>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</si>
  <si>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</si>
  <si>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</si>
  <si>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</si>
  <si>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</si>
  <si>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</si>
  <si>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</si>
  <si>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</si>
  <si>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</si>
  <si>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</si>
  <si>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</si>
  <si>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</si>
  <si>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</si>
  <si>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</si>
  <si>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</si>
  <si>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</si>
  <si>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</si>
  <si>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</si>
  <si>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</si>
  <si>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</si>
  <si>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</si>
  <si>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</si>
  <si>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</si>
  <si>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</si>
  <si>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</si>
  <si>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</si>
  <si>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</si>
  <si>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</si>
  <si>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</si>
  <si>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</si>
  <si>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</si>
  <si>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</si>
  <si>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</si>
  <si>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</si>
  <si>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</si>
  <si>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</si>
  <si>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</si>
  <si>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</si>
  <si>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</si>
  <si>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</si>
  <si>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</si>
  <si>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</si>
  <si>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</si>
  <si>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</si>
  <si>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</si>
  <si>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</si>
  <si>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</si>
  <si>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</si>
  <si>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</si>
  <si>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</si>
  <si>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</si>
  <si>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</si>
  <si>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</si>
  <si>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</si>
  <si>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</si>
  <si>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</si>
  <si>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</si>
  <si>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</si>
  <si>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</si>
  <si>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</si>
  <si>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</si>
  <si>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</si>
  <si>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</si>
  <si>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</si>
  <si>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</si>
  <si>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</si>
  <si>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</si>
  <si>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</si>
  <si>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</si>
  <si>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</si>
  <si>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</si>
  <si>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</si>
  <si>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</si>
  <si>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</si>
  <si>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</si>
  <si>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</si>
  <si>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</si>
  <si>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</si>
  <si>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</si>
  <si>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</si>
  <si>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</si>
  <si>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</si>
  <si>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</si>
  <si>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</si>
  <si>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</si>
  <si>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</si>
  <si>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</si>
  <si>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</si>
  <si>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</si>
  <si>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</si>
  <si>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</si>
  <si>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</si>
  <si>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</si>
  <si>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</si>
  <si>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</si>
  <si>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</si>
  <si>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</si>
  <si>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</si>
  <si>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</si>
  <si>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</si>
  <si>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</si>
  <si>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</si>
  <si>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</si>
  <si>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</si>
  <si>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</si>
  <si>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</si>
  <si>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</si>
  <si>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</si>
  <si>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</si>
  <si>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</si>
  <si>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</si>
  <si>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</si>
  <si>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</si>
  <si>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</si>
  <si>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</si>
  <si>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</si>
  <si>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</si>
  <si>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</si>
  <si>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</si>
  <si>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</si>
  <si>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</si>
  <si>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</si>
  <si>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</si>
  <si>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</si>
  <si>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</si>
  <si>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</si>
  <si>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</si>
  <si>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</si>
  <si>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</si>
  <si>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</si>
  <si>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</si>
  <si>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</si>
  <si>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</si>
  <si>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</si>
  <si>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</si>
  <si>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</si>
  <si>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</si>
  <si>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</si>
  <si>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</si>
  <si>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</si>
  <si>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</si>
  <si>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</si>
  <si>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</si>
  <si>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</si>
  <si>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</si>
  <si>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</si>
  <si>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</si>
  <si>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</si>
  <si>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</si>
  <si>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</si>
  <si>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</si>
  <si>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</si>
  <si>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</si>
  <si>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</si>
  <si>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</si>
  <si>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</si>
  <si>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</si>
  <si>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</si>
  <si>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</si>
  <si>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</si>
  <si>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</si>
  <si>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</si>
  <si>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</si>
  <si>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</si>
  <si>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</si>
  <si>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</si>
  <si>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</si>
  <si>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</si>
  <si>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</si>
  <si>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</si>
  <si>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</si>
  <si>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</si>
  <si>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</si>
  <si>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</si>
  <si>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</si>
  <si>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</si>
  <si>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</si>
  <si>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</si>
  <si>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</si>
  <si>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</si>
  <si>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</si>
  <si>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</si>
  <si>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</si>
  <si>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</si>
  <si>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</si>
  <si>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</si>
  <si>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</si>
  <si>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</si>
  <si>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</si>
  <si>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</si>
  <si>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</si>
  <si>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</si>
  <si>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</si>
  <si>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</si>
  <si>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</si>
  <si>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</si>
  <si>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</si>
  <si>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</si>
  <si>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</si>
  <si>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</si>
  <si>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</si>
  <si>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</si>
  <si>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</si>
  <si>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</si>
  <si>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</si>
  <si>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</si>
  <si>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</si>
  <si>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</si>
  <si>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</si>
  <si>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</si>
  <si>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</si>
  <si>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</si>
  <si>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</si>
  <si>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</si>
  <si>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</si>
  <si>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</si>
  <si>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</si>
  <si>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</si>
  <si>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</si>
  <si>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</si>
  <si>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</si>
  <si>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</si>
  <si>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</si>
  <si>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</si>
  <si>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</si>
  <si>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</si>
  <si>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</si>
  <si>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</si>
  <si>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</si>
  <si>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</si>
  <si>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</si>
  <si>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</si>
  <si>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</si>
  <si>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</si>
  <si>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</si>
  <si>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</si>
  <si>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</si>
  <si>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</si>
  <si>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</si>
  <si>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</si>
  <si>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</si>
  <si>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</si>
  <si>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</si>
  <si>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</si>
  <si>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</si>
  <si>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</si>
  <si>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</si>
  <si>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</si>
  <si>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</si>
  <si>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</si>
  <si>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</si>
  <si>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</si>
  <si>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</si>
  <si>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</si>
  <si>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</si>
  <si>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</si>
  <si>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</si>
  <si>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</si>
  <si>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</si>
  <si>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</si>
  <si>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</si>
  <si>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</si>
  <si>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</si>
  <si>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</si>
  <si>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</si>
  <si>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</si>
  <si>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</si>
  <si>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</si>
  <si>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</si>
  <si>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</si>
  <si>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</si>
  <si>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</si>
  <si>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</si>
  <si>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</si>
  <si>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</si>
  <si>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</si>
  <si>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</si>
  <si>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</si>
  <si>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</si>
  <si>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</si>
  <si>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</si>
  <si>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</si>
  <si>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</si>
  <si>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</si>
  <si>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</si>
  <si>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</si>
  <si>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</si>
  <si>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</si>
  <si>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</si>
  <si>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</si>
  <si>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</si>
  <si>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</si>
  <si>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</si>
  <si>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</si>
  <si>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</si>
  <si>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</si>
  <si>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</si>
  <si>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</si>
  <si>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</si>
  <si>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</si>
  <si>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</si>
  <si>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</si>
  <si>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</si>
  <si>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</si>
  <si>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</si>
  <si>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</si>
  <si>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</si>
  <si>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</si>
  <si>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</si>
  <si>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</si>
  <si>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</si>
  <si>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</si>
  <si>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</si>
  <si>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</si>
  <si>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</si>
  <si>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</si>
  <si>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</si>
  <si>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</si>
  <si>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</si>
  <si>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</si>
  <si>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</si>
  <si>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</si>
  <si>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</si>
  <si>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</si>
  <si>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</si>
  <si>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</si>
  <si>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</si>
  <si>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</si>
  <si>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</si>
  <si>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</si>
  <si>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</si>
  <si>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</si>
  <si>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</si>
  <si>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</si>
  <si>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</si>
  <si>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</si>
  <si>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</si>
  <si>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</si>
  <si>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</si>
  <si>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</si>
  <si>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</si>
  <si>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</si>
  <si>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</si>
  <si>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</si>
  <si>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</si>
  <si>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</si>
  <si>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</si>
  <si>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</si>
  <si>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</si>
  <si>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</si>
  <si>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</si>
  <si>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</si>
  <si>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</si>
  <si>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</si>
  <si>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</si>
  <si>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</si>
  <si>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</si>
  <si>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</si>
  <si>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</si>
  <si>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</si>
  <si>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</si>
  <si>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</si>
  <si>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</si>
  <si>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</si>
  <si>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</si>
  <si>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</si>
  <si>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</si>
  <si>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</si>
  <si>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</si>
  <si>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</si>
  <si>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</si>
  <si>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</si>
  <si>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</si>
  <si>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</si>
  <si>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</si>
  <si>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</si>
  <si>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</si>
  <si>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</si>
  <si>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</si>
  <si>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</si>
  <si>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</si>
  <si>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</si>
  <si>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</si>
  <si>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</si>
  <si>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</si>
  <si>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</si>
  <si>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</si>
  <si>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</si>
  <si>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</si>
  <si>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</si>
  <si>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</si>
  <si>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</si>
  <si>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</si>
  <si>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</si>
  <si>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</si>
  <si>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</si>
  <si>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</si>
  <si>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</si>
  <si>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</si>
  <si>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</si>
  <si>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</si>
  <si>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</si>
  <si>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</si>
  <si>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</si>
  <si>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</si>
  <si>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</si>
  <si>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</si>
  <si>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</si>
  <si>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</si>
  <si>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</si>
  <si>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</si>
  <si>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</si>
  <si>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</si>
  <si>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</si>
  <si>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</si>
  <si>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</si>
  <si>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</si>
  <si>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</si>
  <si>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</si>
  <si>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</si>
  <si>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</si>
  <si>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</si>
  <si>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</si>
  <si>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</si>
  <si>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</si>
  <si>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</si>
  <si>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</si>
  <si>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</si>
  <si>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</si>
  <si>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</si>
  <si>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</si>
  <si>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</si>
  <si>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</si>
  <si>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</si>
  <si>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</si>
  <si>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</si>
  <si>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</si>
  <si>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</si>
  <si>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</si>
  <si>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</si>
  <si>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</si>
  <si>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</si>
  <si>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</si>
  <si>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</si>
  <si>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</si>
  <si>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</si>
  <si>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</si>
  <si>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</si>
  <si>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</si>
  <si>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</si>
  <si>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</si>
  <si>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</si>
  <si>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</si>
  <si>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</si>
  <si>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</si>
  <si>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</si>
  <si>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</si>
  <si>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</si>
  <si>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</si>
  <si>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</si>
  <si>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</si>
  <si>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</si>
  <si>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</si>
  <si>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</si>
  <si>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</si>
  <si>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</si>
  <si>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</si>
  <si>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</si>
  <si>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</si>
  <si>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</si>
  <si>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</si>
  <si>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</si>
  <si>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</si>
  <si>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</si>
  <si>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</si>
  <si>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</si>
  <si>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</si>
  <si>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</si>
  <si>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</si>
  <si>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</si>
  <si>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</si>
  <si>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</si>
  <si>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</si>
  <si>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</si>
  <si>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</si>
  <si>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</si>
  <si>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</si>
  <si>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</si>
  <si>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</si>
  <si>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</si>
  <si>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</si>
  <si>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</si>
  <si>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</si>
  <si>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</si>
  <si>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</si>
  <si>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</si>
  <si>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</si>
  <si>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</si>
  <si>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</si>
  <si>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</si>
  <si>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</si>
  <si>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</si>
  <si>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</si>
  <si>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</si>
  <si>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</si>
  <si>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</si>
  <si>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</si>
  <si>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</si>
  <si>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</si>
  <si>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</si>
  <si>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</si>
  <si>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</si>
  <si>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</si>
  <si>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</si>
  <si>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</si>
  <si>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</si>
  <si>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</si>
  <si>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</si>
  <si>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</si>
  <si>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</si>
  <si>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</si>
  <si>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</si>
  <si>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</si>
  <si>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</si>
  <si>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</si>
  <si>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</si>
  <si>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</si>
  <si>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</si>
  <si>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</si>
  <si>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</si>
  <si>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</si>
  <si>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</si>
  <si>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</si>
  <si>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</si>
  <si>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</si>
  <si>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</si>
  <si>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</si>
  <si>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</si>
  <si>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</si>
  <si>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</si>
  <si>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</si>
  <si>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</si>
  <si>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</si>
  <si>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</si>
  <si>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</si>
  <si>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</si>
  <si>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</si>
  <si>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</si>
  <si>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</si>
  <si>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</si>
  <si>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</si>
  <si>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</si>
  <si>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</si>
  <si>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</si>
  <si>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</si>
  <si>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</si>
  <si>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</si>
  <si>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</si>
  <si>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</si>
  <si>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</si>
  <si>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</si>
  <si>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</si>
  <si>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</si>
  <si>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</si>
  <si>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</si>
  <si>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</si>
  <si>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</si>
  <si>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</si>
  <si>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</si>
  <si>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</si>
  <si>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</si>
  <si>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</si>
  <si>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</si>
  <si>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</si>
  <si>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</si>
  <si>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</si>
  <si>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</si>
  <si>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</si>
  <si>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</si>
  <si>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</si>
  <si>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</si>
  <si>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</si>
  <si>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</si>
  <si>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</si>
  <si>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</si>
  <si>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</si>
  <si>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</si>
  <si>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</si>
  <si>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</si>
  <si>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</si>
  <si>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</si>
  <si>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</si>
  <si>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</si>
  <si>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</si>
  <si>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</si>
  <si>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</si>
  <si>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</si>
  <si>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</si>
  <si>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</si>
  <si>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</si>
  <si>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</si>
  <si>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</si>
  <si>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</si>
  <si>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</si>
  <si>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</si>
  <si>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</si>
  <si>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</si>
  <si>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</si>
  <si>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</si>
  <si>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</si>
  <si>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</si>
  <si>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</si>
  <si>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</si>
  <si>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</si>
  <si>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</si>
  <si>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</si>
  <si>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</si>
  <si>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</si>
  <si>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</si>
  <si>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</si>
  <si>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</si>
  <si>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</si>
  <si>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</si>
  <si>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</si>
  <si>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</si>
  <si>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</si>
  <si>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</si>
  <si>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</si>
  <si>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</si>
  <si>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</si>
  <si>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</si>
  <si>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</si>
  <si>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</si>
  <si>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</si>
  <si>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</si>
  <si>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</si>
  <si>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</si>
  <si>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</si>
  <si>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</si>
  <si>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</si>
  <si>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</si>
  <si>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</si>
  <si>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</si>
  <si>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</si>
  <si>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</si>
  <si>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</si>
  <si>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</si>
  <si>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</si>
  <si>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</si>
  <si>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</si>
  <si>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</si>
  <si>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</si>
  <si>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</si>
  <si>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</si>
  <si>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</si>
  <si>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</si>
  <si>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</si>
  <si>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</si>
  <si>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</si>
  <si>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</si>
  <si>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</si>
  <si>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</si>
  <si>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</si>
  <si>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</si>
  <si>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</si>
  <si>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</si>
  <si>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</si>
  <si>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</si>
  <si>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</si>
  <si>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</si>
  <si>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</si>
  <si>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</si>
  <si>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</si>
  <si>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</si>
  <si>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</si>
  <si>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</si>
  <si>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</si>
  <si>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</si>
  <si>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</si>
  <si>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</si>
  <si>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</si>
  <si>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</si>
  <si>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</si>
  <si>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</si>
  <si>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</si>
  <si>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</si>
  <si>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</si>
  <si>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</si>
  <si>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</si>
  <si>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</si>
  <si>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</si>
  <si>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</si>
  <si>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</si>
  <si>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</si>
  <si>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</si>
  <si>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</si>
  <si>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</si>
  <si>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</si>
  <si>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</si>
  <si>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</si>
  <si>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</si>
  <si>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</si>
  <si>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</si>
  <si>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</si>
  <si>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</si>
  <si>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</si>
  <si>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</si>
  <si>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</si>
  <si>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</si>
  <si>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</si>
  <si>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</si>
  <si>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</si>
  <si>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</si>
  <si>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</si>
  <si>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</si>
  <si>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</si>
  <si>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</si>
  <si>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</si>
  <si>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</si>
  <si>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</si>
  <si>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</si>
  <si>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</si>
  <si>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</si>
  <si>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</si>
  <si>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</si>
  <si>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</si>
  <si>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</si>
  <si>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</si>
  <si>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</si>
  <si>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</si>
  <si>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</si>
  <si>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</si>
  <si>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</si>
  <si>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</si>
  <si>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</si>
  <si>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</si>
  <si>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</si>
  <si>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</si>
  <si>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</si>
  <si>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</si>
  <si>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</si>
  <si>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</si>
  <si>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</si>
  <si>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</si>
  <si>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</si>
  <si>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</si>
  <si>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</si>
  <si>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</si>
  <si>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</si>
  <si>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</si>
  <si>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</si>
  <si>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</si>
  <si>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</si>
  <si>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</si>
  <si>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</si>
  <si>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</si>
  <si>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</si>
  <si>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</si>
  <si>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</si>
  <si>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</si>
  <si>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</si>
  <si>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</si>
  <si>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</si>
  <si>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</si>
  <si>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</si>
  <si>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</si>
  <si>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</si>
  <si>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</si>
  <si>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</si>
  <si>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</si>
  <si>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</si>
  <si>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</si>
  <si>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</si>
  <si>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</si>
  <si>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</si>
  <si>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</si>
  <si>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</si>
  <si>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</si>
  <si>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</si>
  <si>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</si>
  <si>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</si>
  <si>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</si>
  <si>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</si>
  <si>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</si>
  <si>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</si>
  <si>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</si>
  <si>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</si>
  <si>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</si>
  <si>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</si>
  <si>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</si>
  <si>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</si>
  <si>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</si>
  <si>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</si>
  <si>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</si>
  <si>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</si>
  <si>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</si>
  <si>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</si>
  <si>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</si>
  <si>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</si>
  <si>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</si>
  <si>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</si>
  <si>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</si>
  <si>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</si>
  <si>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</si>
  <si>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</si>
  <si>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</si>
  <si>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</si>
  <si>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</si>
  <si>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</si>
  <si>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</si>
  <si>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</si>
  <si>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</si>
  <si>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</si>
  <si>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</si>
  <si>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</si>
  <si>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</si>
  <si>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</si>
  <si>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</si>
  <si>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</si>
  <si>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</si>
  <si>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</si>
  <si>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</si>
  <si>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</si>
  <si>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</si>
  <si>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</si>
  <si>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</si>
  <si>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</si>
  <si>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</si>
  <si>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</si>
  <si>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</si>
  <si>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</si>
  <si>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</si>
  <si>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</si>
  <si>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</si>
  <si>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</si>
  <si>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</si>
  <si>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</si>
  <si>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</si>
  <si>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</si>
  <si>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</si>
  <si>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</si>
  <si>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</si>
  <si>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</si>
  <si>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</si>
  <si>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</si>
  <si>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</si>
  <si>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</si>
  <si>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</si>
  <si>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</si>
  <si>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</si>
  <si>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</si>
  <si>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</si>
  <si>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</si>
  <si>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</si>
  <si>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</si>
  <si>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</si>
  <si>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</si>
  <si>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</si>
  <si>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</si>
  <si>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</si>
  <si>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</si>
  <si>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</si>
  <si>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</si>
  <si>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</si>
  <si>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</si>
  <si>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</si>
  <si>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</si>
  <si>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</si>
  <si>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</si>
  <si>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</si>
  <si>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</si>
  <si>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</si>
  <si>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</si>
  <si>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</si>
  <si>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</si>
  <si>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</si>
  <si>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</si>
  <si>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</si>
  <si>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</si>
  <si>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</si>
  <si>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</si>
  <si>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</si>
  <si>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</si>
  <si>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</si>
  <si>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</si>
  <si>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</si>
  <si>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</si>
  <si>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</si>
  <si>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</si>
  <si>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</si>
  <si>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</si>
  <si>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</si>
  <si>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</si>
  <si>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</si>
  <si>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</si>
  <si>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</si>
  <si>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</si>
  <si>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</si>
  <si>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</si>
  <si>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</si>
  <si>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</si>
  <si>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</si>
  <si>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</si>
  <si>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</si>
  <si>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</si>
  <si>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</si>
  <si>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</si>
  <si>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</si>
  <si>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</si>
  <si>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</si>
  <si>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</si>
  <si>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</si>
  <si>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</si>
  <si>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</si>
  <si>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</si>
  <si>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</si>
  <si>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</si>
  <si>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</si>
  <si>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</si>
  <si>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</si>
  <si>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</si>
  <si>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</si>
  <si>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</si>
  <si>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</si>
  <si>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</si>
  <si>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</si>
  <si>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</si>
  <si>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</si>
  <si>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</si>
  <si>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</si>
  <si>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</si>
  <si>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</si>
  <si>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</si>
  <si>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</si>
  <si>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</si>
  <si>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</si>
  <si>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</si>
  <si>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</si>
  <si>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</si>
  <si>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</si>
  <si>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</si>
  <si>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</si>
  <si>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</si>
  <si>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</si>
  <si>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</si>
  <si>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</si>
  <si>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</si>
  <si>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</si>
  <si>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</si>
  <si>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</si>
  <si>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</si>
  <si>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</si>
  <si>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</si>
  <si>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</si>
  <si>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</si>
  <si>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</si>
  <si>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</si>
  <si>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</si>
  <si>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</si>
  <si>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</si>
  <si>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</si>
  <si>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</si>
  <si>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</si>
  <si>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</si>
  <si>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</si>
  <si>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</si>
  <si>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</si>
  <si>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</si>
  <si>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</si>
  <si>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</si>
  <si>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</si>
  <si>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</si>
  <si>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</si>
  <si>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</si>
  <si>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</si>
  <si>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</si>
  <si>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</si>
  <si>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</si>
  <si>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</si>
  <si>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</si>
  <si>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</si>
  <si>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</si>
  <si>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</si>
  <si>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</si>
  <si>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</si>
  <si>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</si>
  <si>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</si>
  <si>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</si>
  <si>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</si>
  <si>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</si>
  <si>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</si>
  <si>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</si>
  <si>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</si>
  <si>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</si>
  <si>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</si>
  <si>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</si>
  <si>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</si>
  <si>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</si>
  <si>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</si>
  <si>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</si>
  <si>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</si>
  <si>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</si>
  <si>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</si>
  <si>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</si>
  <si>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</si>
  <si>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</si>
  <si>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</si>
  <si>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</si>
  <si>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</si>
  <si>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</si>
  <si>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</si>
  <si>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</si>
  <si>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</si>
  <si>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</si>
  <si>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</si>
  <si>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</si>
  <si>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</si>
  <si>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</si>
  <si>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</si>
  <si>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</si>
  <si>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</si>
  <si>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</si>
  <si>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</si>
  <si>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</si>
  <si>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</si>
  <si>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</si>
  <si>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</si>
  <si>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</si>
  <si>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</si>
  <si>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</si>
  <si>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</si>
  <si>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</si>
  <si>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</si>
  <si>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</si>
  <si>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</si>
  <si>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</si>
  <si>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</si>
  <si>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</si>
  <si>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</si>
  <si>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</si>
  <si>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</si>
  <si>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</si>
  <si>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</si>
  <si>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</si>
  <si>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</si>
  <si>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</si>
  <si>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</si>
  <si>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</si>
  <si>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</si>
  <si>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</si>
  <si>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</si>
  <si>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</si>
  <si>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</si>
  <si>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</si>
  <si>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</si>
  <si>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</si>
  <si>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</si>
  <si>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</si>
  <si>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</si>
  <si>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</si>
  <si>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</si>
  <si>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</si>
  <si>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</si>
  <si>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</si>
  <si>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</si>
  <si>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</si>
  <si>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</si>
  <si>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</si>
  <si>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</si>
  <si>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</si>
  <si>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</si>
  <si>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</si>
  <si>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</si>
  <si>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</si>
  <si>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</si>
  <si>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</si>
  <si>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</si>
  <si>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</si>
  <si>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</si>
  <si>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</si>
  <si>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</si>
  <si>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</si>
  <si>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</si>
  <si>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</si>
  <si>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</si>
  <si>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</si>
  <si>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</si>
  <si>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</si>
  <si>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</si>
  <si>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</si>
  <si>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</si>
  <si>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</si>
  <si>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</si>
  <si>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</si>
  <si>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</si>
  <si>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</si>
  <si>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</si>
  <si>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</si>
  <si>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</si>
  <si>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</si>
  <si>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</si>
  <si>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</si>
  <si>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</si>
  <si>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</si>
  <si>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</si>
  <si>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</si>
  <si>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</si>
  <si>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</si>
  <si>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</si>
  <si>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</si>
  <si>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</si>
  <si>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</si>
  <si>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</si>
  <si>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</si>
  <si>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</si>
  <si>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</si>
  <si>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</si>
  <si>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</si>
  <si>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</si>
  <si>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</si>
  <si>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</si>
  <si>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</si>
  <si>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</si>
  <si>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</si>
  <si>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</si>
  <si>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</si>
  <si>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</si>
  <si>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</si>
  <si>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</si>
  <si>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</si>
  <si>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</si>
  <si>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</si>
  <si>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</si>
  <si>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</si>
  <si>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</si>
  <si>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</si>
  <si>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</si>
  <si>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</si>
  <si>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</si>
  <si>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</si>
  <si>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</si>
  <si>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</si>
  <si>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</si>
  <si>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</si>
  <si>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</si>
  <si>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</si>
  <si>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</si>
  <si>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</si>
  <si>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</si>
  <si>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</si>
  <si>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</si>
  <si>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</si>
  <si>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</si>
  <si>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</si>
  <si>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</si>
  <si>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</si>
  <si>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</si>
  <si>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</si>
  <si>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</si>
  <si>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</si>
  <si>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</si>
  <si>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</si>
  <si>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</si>
  <si>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</si>
  <si>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</si>
  <si>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</si>
  <si>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</si>
  <si>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</si>
  <si>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</si>
  <si>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</si>
  <si>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</si>
  <si>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</si>
  <si>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</si>
  <si>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</si>
  <si>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</si>
  <si>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</si>
  <si>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</si>
  <si>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</si>
  <si>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</si>
  <si>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</si>
  <si>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</si>
  <si>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</si>
  <si>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</si>
  <si>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</si>
  <si>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</si>
  <si>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</si>
  <si>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</si>
  <si>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</si>
  <si>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</si>
  <si>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</si>
  <si>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</si>
  <si>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</si>
  <si>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</si>
  <si>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</si>
  <si>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</si>
  <si>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</si>
  <si>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</si>
  <si>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</si>
  <si>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</si>
  <si>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</si>
  <si>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</si>
  <si>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</si>
  <si>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</si>
  <si>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</si>
  <si>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</si>
  <si>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</si>
  <si>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</si>
  <si>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</si>
  <si>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</si>
  <si>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</si>
  <si>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</si>
  <si>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</si>
  <si>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</si>
  <si>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</si>
  <si>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</si>
  <si>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</si>
  <si>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</si>
  <si>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</si>
  <si>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</si>
  <si>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</si>
  <si>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</si>
  <si>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</si>
  <si>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</si>
  <si>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</si>
  <si>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</si>
  <si>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</si>
  <si>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</si>
  <si>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</si>
  <si>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</si>
  <si>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</si>
  <si>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</si>
  <si>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</si>
  <si>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</si>
  <si>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</si>
  <si>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</si>
  <si>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</si>
  <si>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</si>
  <si>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</si>
  <si>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</si>
  <si>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</si>
  <si>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</si>
  <si>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</si>
  <si>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</si>
  <si>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</si>
  <si>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</si>
  <si>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</si>
  <si>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</si>
  <si>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</si>
  <si>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</si>
  <si>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</si>
  <si>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</si>
  <si>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</si>
  <si>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</si>
  <si>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</si>
  <si>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</si>
  <si>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</si>
  <si>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</si>
  <si>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</si>
  <si>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</si>
  <si>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</si>
  <si>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</si>
  <si>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</si>
  <si>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</si>
  <si>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</si>
  <si>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</si>
  <si>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</si>
  <si>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</si>
  <si>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</si>
  <si>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</si>
  <si>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</si>
  <si>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</si>
  <si>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</si>
  <si>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</si>
  <si>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</si>
  <si>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</si>
  <si>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</si>
  <si>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</si>
  <si>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</si>
  <si>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</si>
  <si>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</si>
  <si>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</si>
  <si>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</si>
  <si>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</si>
  <si>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</si>
  <si>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</si>
  <si>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</si>
  <si>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</si>
  <si>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</si>
  <si>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</si>
  <si>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</si>
  <si>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</si>
  <si>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</si>
  <si>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</si>
  <si>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</si>
  <si>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</si>
  <si>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</si>
  <si>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</si>
  <si>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</si>
  <si>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</si>
  <si>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</si>
  <si>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</si>
  <si>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</si>
  <si>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</si>
  <si>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</si>
  <si>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</si>
  <si>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</si>
  <si>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</si>
  <si>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</si>
  <si>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</si>
  <si>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</si>
  <si>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</si>
  <si>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</si>
  <si>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</si>
  <si>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</si>
  <si>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</si>
  <si>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</si>
  <si>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</si>
  <si>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</si>
  <si>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</si>
  <si>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</si>
  <si>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</si>
  <si>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</si>
  <si>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</si>
  <si>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</si>
  <si>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</si>
  <si>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</si>
  <si>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</si>
  <si>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</si>
  <si>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</si>
  <si>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</si>
  <si>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</si>
  <si>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</si>
  <si>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</si>
  <si>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</si>
  <si>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</si>
  <si>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</si>
  <si>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</si>
  <si>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</si>
  <si>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</si>
  <si>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</si>
  <si>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</si>
  <si>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</si>
  <si>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</si>
  <si>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</si>
  <si>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</si>
  <si>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</si>
  <si>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</si>
  <si>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</si>
  <si>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</si>
  <si>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</si>
  <si>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</si>
  <si>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</si>
  <si>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</si>
  <si>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</si>
  <si>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</si>
  <si>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</si>
  <si>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</si>
  <si>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</si>
  <si>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</si>
  <si>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</si>
  <si>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</si>
  <si>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</si>
  <si>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</si>
  <si>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</si>
  <si>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</si>
  <si>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</si>
  <si>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</si>
  <si>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</si>
  <si>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</si>
  <si>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</si>
  <si>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</si>
  <si>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</si>
  <si>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</si>
  <si>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</si>
  <si>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</si>
  <si>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</si>
  <si>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</si>
  <si>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</si>
  <si>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</si>
  <si>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</si>
  <si>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</si>
  <si>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</si>
  <si>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</si>
  <si>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</si>
  <si>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</si>
  <si>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</si>
  <si>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</si>
  <si>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</si>
  <si>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</si>
  <si>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</si>
  <si>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</si>
  <si>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</si>
  <si>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</si>
  <si>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</si>
  <si>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</si>
  <si>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</si>
  <si>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</si>
  <si>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</si>
  <si>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</si>
  <si>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</si>
  <si>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</si>
  <si>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</si>
  <si>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</si>
  <si>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</si>
  <si>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</si>
  <si>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</si>
  <si>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</si>
  <si>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</si>
  <si>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</si>
  <si>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</si>
  <si>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</si>
  <si>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</si>
  <si>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</si>
  <si>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</si>
  <si>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</si>
  <si>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</si>
  <si>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</si>
  <si>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</si>
  <si>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</si>
  <si>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</si>
  <si>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</si>
  <si>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</si>
  <si>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</si>
  <si>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</si>
  <si>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</si>
  <si>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</si>
  <si>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</si>
  <si>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</si>
  <si>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</si>
  <si>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</si>
  <si>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</si>
  <si>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</si>
  <si>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</si>
  <si>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</si>
  <si>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</si>
  <si>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</si>
  <si>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</si>
  <si>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</si>
  <si>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</si>
  <si>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</si>
  <si>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</si>
  <si>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</si>
  <si>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</si>
  <si>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</si>
  <si>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</si>
  <si>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</si>
  <si>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</si>
  <si>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</si>
  <si>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</si>
  <si>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</si>
  <si>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</si>
  <si>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</si>
  <si>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</si>
  <si>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</si>
  <si>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</si>
  <si>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</si>
  <si>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</si>
  <si>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</si>
  <si>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</si>
  <si>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</si>
  <si>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</si>
  <si>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</si>
  <si>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</si>
  <si>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</si>
  <si>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</si>
  <si>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</si>
  <si>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</si>
  <si>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</si>
  <si>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</si>
  <si>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</si>
  <si>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</si>
  <si>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</si>
  <si>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</si>
  <si>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</si>
  <si>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</si>
  <si>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</si>
  <si>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</si>
  <si>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</si>
  <si>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</si>
  <si>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</si>
  <si>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</si>
  <si>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</si>
  <si>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</si>
  <si>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</si>
  <si>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</si>
  <si>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</si>
  <si>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</si>
  <si>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</si>
  <si>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</si>
  <si>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</si>
  <si>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</si>
  <si>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</si>
  <si>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</si>
  <si>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</si>
  <si>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</si>
  <si>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</si>
  <si>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</si>
  <si>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</si>
  <si>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</si>
  <si>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</si>
  <si>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</si>
  <si>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</si>
  <si>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</si>
  <si>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</si>
  <si>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</si>
  <si>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</si>
  <si>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</si>
  <si>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</si>
  <si>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</si>
  <si>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</si>
  <si>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</si>
  <si>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</si>
  <si>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</si>
  <si>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</si>
  <si>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</si>
  <si>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</si>
  <si>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</si>
  <si>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</si>
  <si>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</si>
  <si>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</si>
  <si>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</si>
  <si>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</si>
  <si>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</si>
  <si>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</si>
  <si>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</si>
  <si>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</si>
  <si>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</si>
  <si>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</si>
  <si>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</si>
  <si>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</si>
  <si>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</si>
  <si>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</si>
  <si>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</si>
  <si>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</si>
  <si>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</si>
  <si>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</si>
  <si>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</si>
  <si>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</si>
  <si>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</si>
  <si>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</si>
  <si>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</si>
  <si>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</si>
  <si>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</si>
  <si>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</si>
  <si>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</si>
  <si>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</si>
  <si>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</si>
  <si>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</si>
  <si>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</si>
  <si>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</si>
  <si>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</si>
  <si>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</si>
  <si>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</si>
  <si>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</si>
  <si>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</si>
  <si>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</si>
  <si>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</si>
  <si>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</si>
  <si>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</si>
  <si>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</si>
  <si>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</si>
  <si>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</si>
  <si>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</si>
  <si>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</si>
  <si>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</si>
  <si>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</si>
  <si>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</si>
  <si>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</si>
  <si>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</si>
  <si>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</si>
  <si>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</si>
  <si>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</si>
  <si>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</si>
  <si>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</si>
  <si>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</si>
  <si>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</si>
  <si>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</si>
  <si>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</si>
  <si>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</si>
  <si>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</si>
  <si>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</si>
  <si>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</si>
  <si>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</si>
  <si>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</si>
  <si>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</si>
  <si>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</si>
  <si>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</si>
  <si>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</si>
  <si>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</si>
  <si>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</si>
  <si>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</si>
  <si>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</si>
  <si>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</si>
  <si>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</si>
  <si>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</si>
  <si>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</si>
  <si>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</si>
  <si>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</si>
  <si>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</si>
  <si>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</si>
  <si>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</si>
  <si>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</si>
  <si>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</si>
  <si>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</si>
  <si>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</si>
  <si>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</si>
  <si>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</si>
  <si>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</si>
  <si>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</si>
  <si>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</si>
  <si>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</si>
  <si>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</si>
  <si>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</si>
  <si>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</si>
  <si>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</si>
  <si>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</si>
  <si>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</si>
  <si>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</si>
  <si>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</si>
  <si>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</si>
  <si>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</si>
  <si>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</si>
  <si>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</si>
  <si>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</si>
  <si>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</si>
  <si>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</si>
  <si>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</si>
  <si>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</si>
  <si>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</si>
  <si>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</si>
  <si>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</si>
  <si>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</si>
  <si>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</si>
  <si>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</si>
  <si>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</si>
  <si>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</si>
  <si>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</si>
  <si>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</si>
  <si>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</si>
  <si>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</si>
  <si>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</si>
  <si>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</si>
  <si>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</si>
  <si>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</si>
  <si>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</si>
  <si>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</si>
  <si>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</si>
  <si>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</si>
  <si>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</si>
  <si>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</si>
  <si>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</si>
  <si>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</si>
  <si>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</si>
  <si>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</si>
  <si>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</si>
  <si>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</si>
  <si>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</si>
  <si>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</si>
  <si>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</si>
  <si>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</si>
  <si>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</si>
  <si>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</si>
  <si>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</si>
  <si>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</si>
  <si>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</si>
  <si>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</si>
  <si>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</si>
  <si>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</si>
  <si>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</si>
  <si>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</si>
  <si>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</si>
  <si>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</si>
  <si>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</si>
  <si>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</si>
  <si>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</si>
  <si>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</si>
  <si>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</si>
  <si>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</si>
  <si>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</si>
  <si>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</si>
  <si>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</si>
  <si>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</si>
  <si>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</si>
  <si>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</si>
  <si>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</si>
  <si>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</si>
  <si>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</si>
  <si>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</si>
  <si>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</si>
  <si>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</si>
  <si>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</si>
  <si>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</si>
  <si>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</si>
  <si>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</si>
  <si>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</si>
  <si>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</si>
  <si>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</si>
  <si>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</si>
  <si>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</si>
  <si>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</si>
  <si>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</si>
  <si>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</si>
  <si>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</si>
  <si>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</si>
  <si>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</si>
  <si>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</si>
  <si>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</si>
  <si>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</si>
  <si>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</si>
  <si>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</si>
  <si>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</si>
  <si>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</si>
  <si>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</si>
  <si>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</si>
  <si>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</si>
  <si>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</si>
  <si>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</si>
  <si>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</si>
  <si>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</si>
  <si>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</si>
  <si>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</si>
  <si>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</si>
  <si>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</si>
  <si>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</si>
  <si>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</si>
  <si>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</si>
  <si>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</si>
  <si>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</si>
  <si>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</si>
  <si>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</si>
  <si>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</si>
  <si>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</si>
  <si>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</si>
  <si>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</si>
  <si>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</si>
  <si>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</si>
  <si>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</si>
  <si>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</si>
  <si>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</si>
  <si>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</si>
  <si>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</si>
  <si>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</si>
  <si>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</si>
  <si>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</si>
  <si>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</si>
  <si>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</si>
  <si>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</si>
  <si>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</si>
  <si>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</si>
  <si>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</si>
  <si>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</si>
  <si>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</si>
  <si>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</si>
  <si>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</si>
  <si>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</si>
  <si>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</si>
  <si>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</si>
  <si>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</si>
  <si>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</si>
  <si>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</si>
  <si>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</si>
  <si>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</si>
  <si>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</si>
  <si>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</si>
  <si>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</si>
  <si>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</si>
  <si>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</si>
  <si>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</si>
  <si>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</si>
  <si>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</si>
  <si>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</si>
  <si>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</si>
  <si>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</si>
  <si>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</si>
  <si>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</si>
  <si>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</si>
  <si>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</si>
  <si>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</si>
  <si>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</si>
  <si>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</si>
  <si>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</si>
  <si>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</si>
  <si>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</si>
  <si>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</si>
  <si>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</si>
  <si>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</si>
  <si>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</si>
  <si>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</si>
  <si>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</si>
  <si>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</si>
  <si>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</si>
  <si>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</si>
  <si>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</si>
  <si>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</si>
  <si>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</si>
  <si>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</si>
  <si>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</si>
  <si>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</si>
  <si>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</si>
  <si>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</si>
  <si>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</si>
  <si>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</si>
  <si>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</si>
  <si>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</si>
  <si>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</si>
  <si>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</si>
  <si>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</si>
  <si>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</si>
  <si>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</si>
  <si>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</si>
  <si>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</si>
  <si>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</si>
  <si>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</si>
  <si>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</si>
  <si>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</si>
  <si>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</si>
  <si>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</si>
  <si>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</si>
  <si>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</si>
  <si>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</si>
  <si>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</si>
  <si>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</si>
  <si>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</si>
  <si>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</si>
  <si>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</si>
  <si>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</si>
  <si>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</si>
  <si>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</si>
  <si>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</si>
  <si>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</si>
  <si>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</si>
  <si>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</si>
  <si>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</si>
  <si>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</si>
  <si>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</si>
  <si>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</si>
  <si>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</si>
  <si>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</si>
  <si>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</si>
  <si>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</si>
  <si>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</si>
  <si>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</si>
  <si>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</si>
  <si>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</si>
  <si>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</si>
  <si>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</si>
  <si>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</si>
  <si>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</si>
  <si>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</si>
  <si>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</si>
  <si>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</si>
  <si>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</si>
  <si>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</si>
  <si>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</si>
  <si>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</si>
  <si>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</si>
  <si>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</si>
  <si>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</si>
  <si>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</si>
  <si>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</si>
  <si>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</si>
  <si>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</si>
  <si>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</si>
  <si>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</si>
  <si>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</si>
  <si>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</si>
  <si>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</si>
  <si>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</si>
  <si>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</si>
  <si>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</si>
  <si>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</si>
  <si>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</si>
  <si>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</si>
  <si>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</si>
  <si>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</si>
  <si>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</si>
  <si>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</si>
  <si>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</si>
  <si>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</si>
  <si>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</si>
  <si>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</si>
  <si>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</si>
  <si>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</si>
  <si>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</si>
  <si>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</si>
  <si>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</si>
  <si>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</si>
  <si>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</si>
  <si>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</si>
  <si>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</si>
  <si>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</si>
  <si>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</si>
  <si>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</si>
  <si>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</si>
  <si>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</si>
  <si>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</si>
  <si>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</si>
  <si>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</si>
  <si>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</si>
  <si>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</si>
  <si>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</si>
  <si>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</si>
  <si>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</si>
  <si>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</si>
  <si>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</si>
  <si>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</si>
  <si>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</si>
  <si>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</si>
  <si>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</si>
  <si>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</si>
  <si>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</si>
  <si>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</si>
  <si>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</si>
  <si>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</si>
  <si>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</si>
  <si>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</si>
  <si>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</si>
  <si>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</si>
  <si>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</si>
  <si>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</si>
  <si>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</si>
  <si>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</si>
  <si>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</si>
  <si>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</si>
  <si>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</si>
  <si>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</si>
  <si>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</si>
  <si>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</si>
  <si>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</si>
  <si>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</si>
  <si>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</si>
  <si>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</si>
  <si>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</si>
  <si>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</si>
  <si>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</si>
  <si>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</si>
  <si>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</si>
  <si>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</si>
  <si>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</si>
  <si>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</si>
  <si>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</si>
  <si>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</si>
  <si>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</si>
  <si>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</si>
  <si>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</si>
  <si>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</si>
  <si>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</si>
  <si>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</si>
  <si>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</si>
  <si>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</si>
  <si>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</si>
  <si>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</si>
  <si>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</si>
  <si>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</si>
  <si>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</si>
  <si>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</si>
  <si>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</si>
  <si>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</si>
  <si>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</si>
  <si>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</si>
  <si>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</si>
  <si>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</si>
  <si>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</si>
  <si>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</si>
  <si>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</si>
  <si>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</si>
  <si>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</si>
  <si>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</si>
  <si>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</si>
  <si>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</si>
  <si>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</si>
  <si>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</si>
  <si>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</si>
  <si>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</si>
  <si>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</si>
  <si>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</si>
  <si>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</si>
  <si>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</si>
  <si>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</si>
  <si>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</si>
  <si>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</si>
  <si>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</si>
  <si>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</si>
  <si>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</si>
  <si>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</si>
  <si>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</si>
  <si>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</si>
  <si>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</si>
  <si>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</si>
  <si>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</si>
  <si>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</si>
  <si>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</si>
  <si>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</si>
  <si>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</si>
  <si>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</si>
  <si>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</si>
  <si>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</si>
  <si>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</si>
  <si>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</si>
  <si>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</si>
  <si>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</si>
  <si>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</si>
  <si>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</si>
  <si>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</si>
  <si>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</si>
  <si>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</si>
  <si>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</si>
  <si>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</si>
  <si>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</si>
  <si>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</si>
  <si>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</si>
  <si>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</si>
  <si>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</si>
  <si>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</si>
  <si>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</si>
  <si>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</si>
  <si>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</si>
  <si>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</si>
  <si>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</si>
  <si>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</si>
  <si>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</si>
  <si>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</si>
  <si>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</si>
  <si>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</si>
  <si>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</si>
  <si>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</si>
  <si>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</si>
  <si>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</si>
  <si>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</si>
  <si>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</si>
  <si>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</si>
  <si>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</si>
  <si>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</si>
  <si>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</si>
  <si>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</si>
  <si>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</si>
  <si>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</si>
  <si>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</si>
  <si>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</si>
  <si>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</si>
  <si>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</si>
  <si>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</si>
  <si>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</si>
  <si>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</si>
  <si>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</si>
  <si>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</si>
  <si>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</si>
  <si>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</si>
  <si>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</si>
  <si>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</si>
  <si>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</si>
  <si>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</si>
  <si>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</si>
  <si>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</si>
  <si>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</si>
  <si>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</si>
  <si>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</si>
  <si>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</si>
  <si>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</si>
  <si>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</si>
  <si>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</si>
  <si>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</si>
  <si>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</si>
  <si>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</si>
  <si>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</si>
  <si>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</si>
  <si>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</si>
  <si>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</si>
  <si>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</si>
  <si>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</si>
  <si>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</si>
  <si>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</si>
  <si>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</si>
  <si>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</si>
  <si>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</si>
  <si>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</si>
  <si>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</si>
  <si>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</si>
  <si>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</si>
  <si>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</si>
  <si>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</si>
  <si>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</si>
  <si>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</si>
  <si>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</si>
  <si>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</si>
  <si>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</si>
  <si>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</si>
  <si>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</si>
  <si>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</si>
  <si>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</si>
  <si>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</si>
  <si>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</si>
  <si>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</si>
  <si>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</si>
  <si>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</si>
  <si>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</si>
  <si>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</si>
  <si>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</si>
  <si>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</si>
  <si>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</si>
  <si>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</si>
  <si>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</si>
  <si>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</si>
  <si>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</si>
  <si>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</si>
  <si>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</si>
  <si>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</si>
  <si>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</si>
  <si>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</si>
  <si>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</si>
  <si>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</si>
  <si>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</si>
  <si>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</si>
  <si>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</si>
  <si>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</si>
  <si>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</si>
  <si>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</si>
  <si>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</si>
  <si>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</si>
  <si>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</si>
  <si>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</si>
  <si>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</si>
  <si>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</si>
  <si>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</si>
  <si>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</si>
  <si>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</si>
  <si>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</si>
  <si>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</si>
  <si>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</si>
  <si>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</si>
  <si>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</si>
  <si>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</si>
  <si>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</si>
  <si>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</si>
  <si>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</si>
  <si>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</si>
  <si>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</si>
  <si>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</si>
  <si>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</si>
  <si>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</si>
  <si>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</si>
  <si>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</si>
  <si>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</si>
  <si>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</si>
  <si>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</si>
  <si>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</si>
  <si>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</si>
  <si>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</si>
  <si>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</si>
  <si>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</si>
  <si>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</si>
  <si>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</si>
  <si>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</si>
  <si>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</si>
  <si>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</si>
  <si>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</si>
  <si>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</si>
  <si>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</si>
  <si>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</si>
  <si>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</si>
  <si>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</si>
  <si>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</si>
  <si>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</si>
  <si>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</si>
  <si>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</si>
  <si>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</si>
  <si>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</si>
  <si>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</si>
  <si>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</si>
  <si>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</si>
  <si>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</si>
  <si>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</si>
  <si>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</si>
  <si>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</si>
  <si>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</si>
  <si>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</si>
  <si>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</si>
  <si>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</si>
  <si>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</si>
  <si>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</si>
  <si>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</si>
  <si>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</si>
  <si>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</si>
  <si>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</si>
  <si>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</si>
  <si>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</si>
  <si>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</si>
  <si>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</si>
  <si>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</si>
  <si>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</si>
  <si>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</si>
  <si>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</si>
  <si>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</si>
  <si>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</si>
  <si>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</si>
  <si>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</si>
  <si>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</si>
  <si>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</si>
  <si>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</si>
  <si>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</si>
  <si>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</si>
  <si>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</si>
  <si>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</si>
  <si>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</si>
  <si>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</si>
  <si>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</si>
  <si>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</si>
  <si>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</si>
  <si>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</si>
  <si>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</si>
  <si>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</si>
  <si>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</si>
  <si>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</si>
  <si>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</si>
  <si>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</si>
  <si>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</si>
  <si>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</si>
  <si>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</si>
  <si>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</si>
  <si>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</si>
  <si>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</si>
  <si>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</si>
  <si>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</si>
  <si>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</si>
  <si>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</si>
  <si>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</si>
  <si>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</si>
  <si>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</si>
  <si>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</si>
  <si>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</si>
  <si>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</si>
  <si>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</si>
  <si>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</si>
  <si>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</si>
  <si>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</si>
  <si>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</si>
  <si>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</si>
  <si>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</si>
  <si>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</si>
  <si>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</si>
  <si>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</si>
  <si>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</si>
  <si>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</si>
  <si>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</si>
  <si>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</si>
  <si>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</si>
  <si>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</si>
  <si>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</si>
  <si>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</si>
  <si>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</si>
  <si>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</si>
  <si>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</si>
  <si>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</si>
  <si>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</si>
  <si>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</si>
  <si>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</si>
  <si>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</si>
  <si>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</si>
  <si>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</si>
  <si>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</si>
  <si>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</si>
  <si>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</si>
  <si>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</si>
  <si>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</si>
  <si>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</si>
  <si>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</si>
  <si>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</si>
  <si>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</si>
  <si>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</si>
  <si>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</si>
  <si>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</si>
  <si>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</si>
  <si>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</si>
  <si>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</si>
  <si>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</si>
  <si>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</si>
  <si>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</si>
  <si>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</si>
  <si>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</si>
  <si>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</si>
  <si>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</si>
  <si>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</si>
  <si>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</si>
  <si>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</si>
  <si>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</si>
  <si>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</si>
  <si>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</si>
  <si>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</si>
  <si>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</si>
  <si>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</si>
  <si>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</si>
  <si>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</si>
  <si>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</si>
  <si>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</si>
  <si>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</si>
  <si>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</si>
  <si>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</si>
  <si>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</si>
  <si>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</si>
  <si>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</si>
  <si>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</si>
  <si>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</si>
  <si>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</si>
  <si>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</si>
  <si>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</si>
  <si>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</si>
  <si>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</si>
  <si>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</si>
  <si>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</si>
  <si>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</si>
  <si>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</si>
  <si>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</si>
  <si>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</si>
  <si>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</si>
  <si>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</si>
  <si>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</si>
  <si>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</si>
  <si>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</si>
  <si>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</si>
  <si>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</si>
  <si>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</si>
  <si>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</si>
  <si>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</si>
  <si>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</si>
  <si>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</si>
  <si>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</si>
  <si>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</si>
  <si>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</si>
  <si>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</si>
  <si>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</si>
  <si>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</si>
  <si>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</si>
  <si>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</si>
  <si>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</si>
  <si>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</si>
  <si>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</si>
  <si>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</si>
  <si>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</si>
  <si>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</si>
  <si>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</si>
  <si>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</si>
  <si>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</si>
  <si>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</si>
  <si>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</si>
  <si>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</si>
  <si>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</si>
  <si>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</si>
  <si>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</si>
  <si>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</si>
  <si>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</si>
  <si>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</si>
  <si>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</si>
  <si>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</si>
  <si>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</si>
  <si>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</si>
  <si>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</si>
  <si>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</si>
  <si>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</si>
  <si>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</si>
  <si>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</si>
  <si>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</si>
  <si>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</si>
  <si>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</si>
  <si>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</si>
  <si>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</si>
  <si>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</si>
  <si>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</si>
  <si>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</si>
  <si>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</si>
  <si>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</si>
  <si>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</si>
  <si>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</si>
  <si>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</si>
  <si>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</si>
  <si>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</si>
  <si>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</si>
  <si>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</si>
  <si>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</si>
  <si>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</si>
  <si>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</si>
  <si>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</si>
  <si>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</si>
  <si>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</si>
  <si>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</si>
  <si>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</si>
  <si>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</si>
  <si>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</si>
  <si>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</si>
  <si>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</si>
  <si>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</si>
  <si>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</si>
  <si>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</si>
  <si>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</si>
  <si>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</si>
  <si>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</si>
  <si>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</si>
  <si>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</si>
  <si>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</si>
  <si>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</si>
  <si>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</si>
  <si>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</si>
  <si>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</si>
  <si>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</si>
  <si>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</si>
  <si>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</si>
  <si>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</si>
  <si>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</si>
  <si>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</si>
  <si>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</si>
  <si>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</si>
  <si>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</si>
  <si>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</si>
  <si>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</si>
  <si>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</si>
  <si>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</si>
  <si>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</si>
  <si>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</si>
  <si>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</si>
  <si>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</si>
  <si>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</si>
  <si>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</si>
  <si>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</si>
  <si>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</si>
  <si>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</si>
  <si>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</si>
  <si>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</si>
  <si>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</si>
  <si>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</si>
  <si>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</si>
  <si>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</si>
  <si>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</si>
  <si>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</si>
  <si>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</si>
  <si>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</si>
  <si>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</si>
  <si>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</si>
  <si>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</si>
  <si>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</si>
  <si>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</si>
  <si>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</si>
  <si>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</si>
  <si>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</si>
  <si>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</si>
  <si>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</si>
  <si>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</si>
  <si>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</si>
  <si>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</si>
  <si>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</si>
  <si>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</si>
  <si>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</si>
  <si>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</si>
  <si>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</si>
  <si>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</si>
  <si>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</si>
  <si>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</si>
  <si>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</si>
  <si>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</si>
  <si>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</si>
  <si>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</si>
  <si>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</si>
  <si>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</si>
  <si>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</si>
  <si>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</si>
  <si>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</si>
  <si>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</si>
  <si>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</si>
  <si>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</si>
  <si>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</si>
  <si>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</si>
  <si>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</si>
  <si>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</si>
  <si>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</si>
  <si>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</si>
  <si>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</si>
  <si>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</si>
  <si>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</si>
  <si>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</si>
  <si>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</si>
  <si>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</si>
  <si>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</si>
  <si>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</si>
  <si>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</si>
  <si>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</si>
  <si>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</si>
  <si>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</si>
  <si>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</si>
  <si>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</si>
  <si>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</si>
  <si>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</si>
  <si>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</si>
  <si>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</si>
  <si>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</si>
  <si>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</si>
  <si>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</si>
  <si>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</si>
  <si>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</si>
  <si>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</si>
  <si>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</si>
  <si>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</si>
  <si>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</si>
  <si>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</si>
  <si>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</si>
  <si>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</si>
  <si>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</si>
  <si>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</si>
  <si>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</si>
  <si>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</si>
  <si>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</si>
  <si>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</si>
  <si>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</si>
  <si>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</si>
  <si>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</si>
  <si>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</si>
  <si>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</si>
  <si>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</si>
  <si>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</si>
  <si>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</si>
  <si>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</si>
  <si>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</si>
  <si>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</si>
  <si>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</si>
  <si>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</si>
  <si>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</si>
  <si>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</si>
  <si>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</si>
  <si>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</si>
  <si>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</si>
  <si>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</si>
  <si>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</si>
  <si>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</si>
  <si>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</si>
  <si>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</si>
  <si>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</si>
  <si>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</si>
  <si>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</si>
  <si>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</si>
  <si>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</si>
  <si>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</si>
  <si>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</si>
  <si>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</si>
  <si>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</si>
  <si>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</si>
  <si>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</si>
  <si>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</si>
  <si>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</si>
  <si>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</si>
  <si>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</si>
  <si>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</si>
  <si>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</si>
  <si>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</si>
  <si>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</si>
  <si>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</si>
  <si>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</si>
  <si>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</si>
  <si>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</si>
  <si>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</si>
  <si>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</si>
  <si>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</si>
  <si>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</si>
  <si>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</si>
  <si>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</si>
  <si>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</si>
  <si>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</si>
  <si>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</si>
  <si>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</si>
  <si>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</si>
  <si>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</si>
  <si>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</si>
  <si>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</si>
  <si>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</si>
  <si>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</si>
  <si>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</si>
  <si>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</si>
  <si>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</si>
  <si>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</si>
  <si>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</si>
  <si>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</si>
  <si>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</si>
  <si>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</si>
  <si>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</si>
  <si>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</si>
  <si>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</si>
  <si>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</si>
  <si>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</si>
  <si>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</si>
  <si>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</si>
  <si>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</si>
  <si>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</si>
  <si>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</si>
  <si>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</si>
  <si>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</si>
  <si>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</si>
  <si>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</si>
  <si>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</si>
  <si>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</si>
  <si>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</si>
  <si>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</si>
  <si>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</si>
  <si>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</si>
  <si>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</si>
  <si>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</si>
  <si>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</si>
  <si>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</si>
  <si>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</si>
  <si>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</si>
  <si>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</si>
  <si>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</si>
  <si>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</si>
  <si>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</si>
  <si>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</si>
  <si>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</si>
  <si>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</si>
  <si>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</si>
  <si>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</si>
  <si>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</si>
  <si>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</si>
  <si>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</si>
  <si>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</si>
  <si>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</si>
  <si>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</si>
  <si>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</si>
  <si>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</si>
  <si>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</si>
  <si>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</si>
  <si>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</si>
  <si>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</si>
  <si>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</si>
  <si>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</si>
  <si>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</si>
  <si>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</si>
  <si>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</si>
  <si>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</si>
  <si>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</si>
  <si>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</si>
  <si>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</si>
  <si>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</si>
  <si>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</si>
  <si>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</si>
  <si>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</si>
  <si>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</si>
  <si>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</si>
  <si>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</si>
  <si>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</si>
  <si>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</si>
  <si>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</si>
  <si>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</si>
  <si>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</si>
  <si>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</si>
  <si>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</si>
  <si>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</si>
  <si>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</si>
  <si>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</si>
  <si>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</si>
  <si>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</si>
  <si>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</si>
  <si>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</si>
  <si>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</si>
  <si>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</si>
  <si>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</si>
  <si>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</si>
  <si>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</si>
  <si>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</si>
  <si>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</si>
  <si>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</si>
  <si>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</si>
  <si>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</si>
  <si>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</si>
  <si>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</si>
  <si>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</si>
  <si>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</si>
  <si>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</si>
  <si>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</si>
  <si>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</si>
  <si>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</si>
  <si>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</si>
  <si>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</si>
  <si>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</si>
  <si>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</si>
  <si>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</si>
  <si>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</si>
  <si>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</si>
  <si>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</si>
  <si>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</si>
  <si>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</si>
  <si>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</si>
  <si>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</si>
  <si>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</si>
  <si>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</si>
  <si>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</si>
  <si>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</si>
  <si>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</si>
  <si>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</si>
  <si>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</si>
  <si>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</si>
  <si>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</si>
  <si>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</si>
  <si>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</si>
  <si>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</si>
  <si>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</si>
  <si>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</si>
  <si>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</si>
  <si>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</si>
  <si>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</si>
  <si>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</si>
  <si>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</si>
  <si>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</si>
  <si>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</si>
  <si>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</si>
  <si>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</si>
  <si>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</si>
  <si>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</si>
  <si>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</si>
  <si>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</si>
  <si>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</si>
  <si>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</si>
  <si>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</si>
  <si>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</si>
  <si>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</si>
  <si>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</si>
  <si>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</si>
  <si>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</si>
  <si>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</si>
  <si>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</si>
  <si>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</si>
  <si>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</si>
  <si>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</si>
  <si>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</si>
  <si>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</si>
  <si>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</si>
  <si>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</si>
  <si>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</si>
  <si>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</si>
  <si>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</si>
  <si>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</si>
  <si>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</si>
  <si>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</si>
  <si>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</si>
  <si>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</si>
  <si>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</si>
  <si>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</si>
  <si>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</si>
  <si>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</si>
  <si>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</si>
  <si>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</si>
  <si>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</si>
  <si>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</si>
  <si>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</si>
  <si>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</si>
  <si>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</si>
  <si>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</si>
  <si>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</si>
  <si>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</si>
  <si>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</si>
  <si>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</si>
  <si>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</si>
  <si>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</si>
  <si>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</si>
  <si>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</si>
  <si>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</si>
  <si>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</si>
  <si>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</si>
  <si>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</si>
  <si>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</si>
  <si>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</si>
  <si>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</si>
  <si>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</si>
  <si>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</si>
  <si>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</si>
  <si>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</si>
  <si>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</si>
  <si>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</si>
  <si>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</si>
  <si>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</si>
  <si>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</si>
  <si>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</si>
  <si>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</si>
  <si>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</si>
  <si>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</si>
  <si>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</si>
  <si>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</si>
  <si>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</si>
  <si>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</si>
  <si>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</si>
  <si>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</si>
  <si>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</si>
  <si>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</si>
  <si>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</si>
  <si>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</si>
  <si>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</si>
  <si>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</si>
  <si>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</si>
  <si>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</si>
  <si>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</si>
  <si>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</si>
  <si>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</si>
  <si>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</si>
  <si>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</si>
  <si>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</si>
  <si>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</si>
  <si>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</si>
  <si>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</si>
  <si>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</si>
  <si>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</si>
  <si>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</si>
  <si>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</si>
  <si>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</si>
  <si>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</si>
  <si>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</si>
  <si>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</si>
  <si>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</si>
  <si>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</si>
  <si>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</si>
  <si>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</si>
  <si>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</si>
  <si>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</si>
  <si>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</si>
  <si>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</si>
  <si>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</si>
  <si>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</si>
  <si>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</si>
  <si>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</si>
  <si>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</si>
  <si>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</si>
  <si>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</si>
  <si>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</si>
  <si>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</si>
  <si>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</si>
  <si>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</si>
  <si>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</si>
  <si>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</si>
  <si>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</si>
  <si>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</si>
  <si>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</si>
  <si>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</si>
  <si>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</si>
  <si>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</si>
  <si>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</si>
  <si>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</si>
  <si>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</si>
  <si>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</si>
  <si>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</si>
  <si>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</si>
  <si>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</si>
  <si>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</si>
  <si>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</si>
  <si>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</si>
  <si>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</si>
  <si>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</si>
  <si>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</si>
  <si>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</si>
  <si>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</si>
  <si>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</si>
  <si>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</si>
  <si>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</si>
  <si>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</si>
  <si>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</si>
  <si>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</si>
  <si>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</si>
  <si>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</si>
  <si>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</si>
  <si>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</si>
  <si>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</si>
  <si>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</si>
  <si>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</si>
  <si>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</si>
  <si>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</si>
  <si>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</si>
  <si>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</si>
  <si>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</si>
  <si>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</si>
  <si>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</si>
  <si>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</si>
  <si>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</si>
  <si>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</si>
  <si>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</si>
  <si>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</si>
  <si>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</si>
  <si>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</si>
  <si>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</si>
  <si>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</si>
  <si>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</si>
  <si>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</si>
  <si>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</si>
  <si>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</si>
  <si>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</si>
  <si>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</si>
  <si>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</si>
  <si>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</si>
  <si>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</si>
  <si>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</si>
  <si>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</si>
  <si>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</si>
  <si>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</si>
  <si>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</si>
  <si>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</si>
  <si>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</si>
  <si>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</si>
  <si>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</si>
  <si>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</si>
  <si>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</si>
  <si>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</si>
  <si>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</si>
  <si>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</si>
  <si>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</si>
  <si>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</si>
  <si>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</si>
  <si>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</si>
  <si>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</si>
  <si>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</si>
  <si>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</si>
  <si>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</si>
  <si>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</si>
  <si>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</si>
  <si>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</si>
  <si>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</si>
  <si>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</si>
  <si>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</si>
  <si>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</si>
  <si>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</si>
  <si>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</si>
  <si>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</si>
  <si>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</si>
  <si>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</si>
  <si>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</si>
  <si>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</si>
  <si>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</si>
  <si>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</si>
  <si>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</si>
  <si>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</si>
  <si>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</si>
  <si>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</si>
  <si>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</si>
  <si>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</si>
  <si>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</si>
  <si>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</si>
  <si>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</si>
  <si>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</si>
  <si>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</si>
  <si>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</si>
  <si>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</si>
  <si>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</si>
  <si>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</si>
  <si>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</si>
  <si>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</si>
  <si>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</si>
  <si>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</si>
  <si>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</si>
  <si>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</si>
  <si>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</si>
  <si>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</si>
  <si>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</si>
  <si>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</si>
  <si>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</si>
  <si>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</si>
  <si>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</si>
  <si>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</si>
  <si>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</si>
  <si>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</si>
  <si>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</si>
  <si>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</si>
  <si>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</si>
  <si>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</si>
  <si>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</si>
  <si>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</si>
  <si>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</si>
  <si>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</si>
  <si>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</si>
  <si>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</si>
  <si>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</si>
  <si>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</si>
  <si>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</si>
  <si>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</si>
  <si>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</si>
  <si>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</si>
  <si>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</si>
  <si>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</si>
  <si>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</si>
  <si>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</si>
  <si>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</si>
  <si>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</si>
  <si>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</si>
  <si>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</si>
  <si>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</si>
  <si>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</si>
  <si>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</si>
  <si>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</si>
  <si>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</si>
  <si>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</si>
  <si>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</si>
  <si>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</si>
  <si>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</si>
  <si>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</si>
  <si>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</si>
  <si>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</si>
  <si>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</si>
  <si>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</si>
  <si>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</si>
  <si>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</si>
  <si>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</si>
  <si>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</si>
  <si>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</si>
  <si>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</si>
  <si>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</si>
  <si>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</si>
  <si>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</si>
  <si>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</si>
  <si>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</si>
  <si>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</si>
  <si>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</si>
  <si>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</si>
  <si>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</si>
  <si>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</si>
  <si>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</si>
  <si>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</si>
  <si>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</si>
  <si>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</si>
  <si>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</si>
  <si>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</si>
  <si>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</si>
  <si>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</si>
  <si>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</si>
  <si>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</si>
  <si>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</si>
  <si>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</si>
  <si>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</si>
  <si>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</si>
  <si>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</si>
  <si>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</si>
  <si>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</si>
  <si>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</si>
  <si>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</si>
  <si>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</si>
  <si>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</si>
  <si>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</si>
  <si>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</si>
  <si>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</si>
  <si>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</si>
  <si>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</si>
  <si>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</si>
  <si>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</si>
  <si>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</si>
  <si>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</si>
  <si>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</si>
  <si>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</si>
  <si>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</si>
  <si>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</si>
  <si>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</si>
  <si>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</si>
  <si>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</si>
  <si>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</si>
  <si>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</si>
  <si>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</si>
  <si>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</si>
  <si>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</si>
  <si>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</si>
  <si>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</si>
  <si>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</si>
  <si>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</si>
  <si>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</si>
  <si>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</si>
  <si>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</si>
  <si>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</si>
  <si>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</si>
  <si>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</si>
  <si>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</si>
  <si>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</si>
  <si>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</si>
  <si>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</si>
  <si>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</si>
  <si>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</si>
  <si>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</si>
  <si>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</si>
  <si>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</si>
  <si>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</si>
  <si>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</si>
  <si>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</si>
  <si>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</si>
  <si>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</si>
  <si>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</si>
  <si>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</si>
  <si>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</si>
  <si>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</si>
  <si>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</si>
  <si>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</si>
  <si>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</si>
  <si>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</si>
  <si>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</si>
  <si>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</si>
  <si>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</si>
  <si>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</si>
  <si>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</si>
  <si>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</si>
  <si>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</si>
  <si>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</si>
  <si>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</si>
  <si>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</si>
  <si>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</si>
  <si>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</si>
  <si>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</si>
  <si>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</si>
  <si>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</si>
  <si>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</si>
  <si>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</si>
  <si>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</si>
  <si>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</si>
  <si>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</si>
  <si>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</si>
  <si>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</si>
  <si>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</si>
  <si>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</si>
  <si>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</si>
  <si>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</si>
  <si>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</si>
  <si>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</si>
  <si>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</si>
  <si>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</si>
  <si>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</si>
  <si>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</si>
  <si>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</si>
  <si>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</si>
  <si>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</si>
  <si>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</si>
  <si>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</si>
  <si>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</si>
  <si>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</si>
  <si>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</si>
  <si>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</si>
  <si>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</si>
  <si>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</si>
  <si>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</si>
  <si>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</si>
  <si>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</si>
  <si>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</si>
  <si>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</si>
  <si>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</si>
  <si>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</si>
  <si>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</si>
  <si>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</si>
  <si>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</si>
  <si>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</si>
  <si>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</si>
  <si>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</si>
  <si>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</si>
  <si>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</si>
  <si>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</si>
  <si>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</si>
  <si>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</si>
  <si>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</si>
  <si>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</si>
  <si>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</si>
  <si>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</si>
  <si>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</si>
  <si>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</si>
  <si>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</si>
  <si>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</si>
  <si>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</si>
  <si>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</si>
  <si>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</si>
  <si>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</si>
  <si>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</si>
  <si>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</si>
  <si>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</si>
  <si>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</si>
  <si>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</si>
  <si>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</si>
  <si>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</si>
  <si>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</si>
  <si>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</si>
  <si>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</si>
  <si>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</si>
  <si>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</si>
  <si>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</si>
  <si>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</si>
  <si>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</si>
  <si>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</si>
  <si>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</si>
  <si>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</si>
  <si>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</si>
  <si>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</si>
  <si>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</si>
  <si>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</si>
  <si>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</si>
  <si>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</si>
  <si>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</si>
  <si>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</si>
  <si>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</si>
  <si>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</si>
  <si>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</si>
  <si>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</si>
  <si>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</si>
  <si>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</si>
  <si>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</si>
  <si>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</si>
  <si>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</si>
  <si>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</si>
  <si>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</si>
  <si>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</si>
  <si>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</si>
  <si>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</si>
  <si>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</si>
  <si>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</si>
  <si>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</si>
  <si>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</si>
  <si>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</si>
  <si>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</si>
  <si>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</si>
  <si>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</si>
  <si>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</si>
  <si>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</si>
  <si>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</si>
  <si>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</si>
  <si>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</si>
  <si>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</si>
  <si>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</si>
  <si>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</si>
  <si>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</si>
  <si>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</si>
  <si>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</si>
  <si>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</si>
  <si>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</si>
  <si>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</si>
  <si>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</si>
  <si>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</si>
  <si>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</si>
  <si>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</si>
  <si>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</si>
  <si>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</si>
  <si>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</si>
  <si>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</si>
  <si>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</si>
  <si>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</si>
  <si>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</si>
  <si>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</si>
  <si>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</si>
  <si>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</si>
  <si>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</si>
  <si>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</si>
  <si>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</si>
  <si>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</si>
  <si>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</si>
  <si>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</si>
  <si>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</si>
  <si>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</si>
  <si>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</si>
  <si>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</si>
  <si>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</si>
  <si>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</si>
  <si>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</si>
  <si>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</si>
  <si>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</si>
  <si>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</si>
  <si>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</si>
  <si>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</si>
  <si>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</si>
  <si>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</si>
  <si>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</si>
  <si>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</si>
  <si>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</si>
  <si>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</si>
  <si>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</si>
  <si>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</si>
  <si>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</si>
  <si>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</si>
  <si>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</si>
  <si>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</si>
  <si>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</si>
  <si>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</si>
  <si>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</si>
  <si>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</si>
  <si>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</si>
  <si>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</si>
  <si>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</si>
  <si>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</si>
  <si>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</si>
  <si>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</si>
  <si>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</si>
  <si>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</si>
  <si>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</si>
  <si>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</si>
  <si>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</si>
  <si>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</si>
  <si>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</si>
  <si>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</si>
  <si>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</si>
  <si>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</si>
  <si>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</si>
  <si>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</si>
  <si>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</si>
  <si>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</si>
  <si>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</si>
  <si>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</si>
  <si>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</si>
  <si>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</si>
  <si>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</si>
  <si>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</si>
  <si>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</si>
  <si>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</si>
  <si>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</si>
  <si>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</si>
  <si>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</si>
  <si>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</si>
  <si>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</si>
  <si>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</si>
  <si>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</si>
  <si>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</si>
  <si>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</si>
  <si>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</si>
  <si>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</si>
  <si>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</si>
  <si>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</si>
  <si>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</si>
  <si>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</si>
  <si>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</si>
  <si>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</si>
  <si>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</si>
  <si>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</si>
  <si>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</si>
  <si>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</si>
  <si>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</si>
  <si>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</si>
  <si>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</si>
  <si>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</si>
  <si>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</si>
  <si>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</si>
  <si>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</si>
  <si>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</si>
  <si>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</si>
  <si>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</si>
  <si>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</si>
  <si>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</si>
  <si>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</si>
  <si>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</si>
  <si>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</si>
  <si>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</si>
  <si>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</si>
  <si>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</si>
  <si>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</si>
  <si>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</si>
  <si>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</si>
  <si>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</si>
  <si>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</si>
  <si>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</si>
  <si>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</si>
  <si>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</si>
  <si>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</si>
  <si>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</si>
  <si>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</si>
  <si>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</si>
  <si>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</si>
  <si>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</si>
  <si>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</si>
  <si>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</si>
  <si>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</si>
  <si>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</si>
  <si>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</si>
  <si>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</si>
  <si>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</si>
  <si>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</si>
  <si>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</si>
  <si>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</si>
  <si>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</si>
  <si>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</si>
  <si>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</si>
  <si>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</si>
  <si>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</si>
  <si>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</si>
  <si>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</si>
  <si>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</si>
  <si>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</si>
  <si>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</si>
  <si>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</si>
  <si>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</si>
  <si>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</si>
  <si>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</si>
  <si>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</si>
  <si>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</si>
  <si>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</si>
  <si>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</si>
  <si>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</si>
  <si>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</si>
  <si>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</si>
  <si>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</si>
  <si>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</si>
  <si>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</si>
  <si>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</si>
  <si>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</si>
  <si>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</si>
  <si>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</si>
  <si>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</si>
  <si>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</si>
  <si>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</si>
  <si>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</si>
  <si>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</si>
  <si>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</si>
  <si>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</si>
  <si>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</si>
  <si>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</si>
  <si>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</si>
  <si>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</si>
  <si>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</si>
  <si>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</si>
  <si>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</si>
  <si>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</si>
  <si>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</si>
  <si>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</si>
  <si>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</si>
  <si>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</si>
  <si>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</si>
  <si>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</si>
  <si>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</si>
  <si>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</si>
  <si>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</si>
  <si>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</si>
  <si>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</si>
  <si>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</si>
  <si>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</si>
  <si>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</si>
  <si>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</si>
  <si>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</si>
  <si>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</si>
  <si>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</si>
  <si>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</si>
  <si>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</si>
  <si>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</si>
  <si>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</si>
  <si>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</si>
  <si>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</si>
  <si>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</si>
  <si>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</si>
  <si>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</si>
  <si>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</si>
  <si>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</si>
  <si>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</si>
  <si>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</si>
  <si>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</si>
  <si>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</si>
  <si>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</si>
  <si>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</si>
  <si>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</si>
  <si>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</si>
  <si>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</si>
  <si>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</si>
  <si>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</si>
  <si>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</si>
  <si>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</si>
  <si>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</si>
  <si>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</si>
  <si>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</si>
  <si>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</si>
  <si>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</si>
  <si>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</si>
  <si>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</si>
  <si>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</si>
  <si>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</si>
  <si>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</si>
  <si>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</si>
  <si>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</si>
  <si>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</si>
  <si>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</si>
  <si>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</si>
  <si>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</si>
  <si>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</si>
  <si>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</si>
  <si>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</si>
  <si>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</si>
  <si>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</si>
  <si>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</si>
  <si>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</si>
  <si>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</si>
  <si>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</si>
  <si>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</si>
  <si>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</si>
  <si>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</si>
  <si>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</si>
  <si>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</si>
  <si>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</si>
  <si>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</si>
  <si>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</si>
  <si>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</si>
  <si>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</si>
  <si>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</si>
  <si>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</si>
  <si>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</si>
  <si>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</si>
  <si>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</si>
  <si>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</si>
  <si>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</si>
  <si>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</si>
  <si>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</si>
  <si>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</si>
  <si>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</si>
  <si>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</si>
  <si>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</si>
  <si>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</si>
  <si>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</si>
  <si>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</si>
  <si>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</si>
  <si>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</si>
  <si>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</si>
  <si>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</si>
  <si>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</si>
  <si>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</si>
  <si>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</si>
  <si>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</si>
  <si>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</si>
  <si>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</si>
  <si>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</si>
  <si>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</si>
  <si>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</si>
  <si>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</si>
  <si>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</si>
  <si>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</si>
  <si>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</si>
  <si>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</si>
  <si>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</si>
  <si>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</si>
  <si>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</si>
  <si>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</si>
  <si>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</si>
  <si>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</si>
  <si>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</si>
  <si>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</si>
  <si>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</si>
  <si>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</si>
  <si>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</si>
  <si>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</si>
  <si>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</si>
  <si>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</si>
  <si>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</si>
  <si>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</si>
  <si>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</si>
  <si>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</si>
  <si>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</si>
  <si>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</si>
  <si>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</si>
  <si>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</si>
  <si>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</si>
  <si>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</si>
  <si>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</si>
  <si>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</si>
  <si>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</si>
  <si>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</si>
  <si>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</si>
  <si>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</si>
  <si>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</si>
  <si>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</si>
  <si>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</si>
  <si>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</si>
  <si>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</si>
  <si>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</si>
  <si>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</si>
  <si>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</si>
  <si>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</si>
  <si>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</si>
  <si>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</si>
  <si>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</si>
  <si>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</si>
  <si>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</si>
  <si>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</si>
  <si>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</si>
  <si>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</si>
  <si>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</si>
  <si>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</si>
  <si>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</si>
  <si>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</si>
  <si>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</si>
  <si>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</si>
  <si>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</si>
  <si>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</si>
  <si>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</si>
  <si>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</si>
  <si>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</si>
  <si>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</si>
  <si>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</si>
  <si>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</si>
  <si>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</si>
  <si>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</si>
  <si>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</si>
  <si>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</si>
  <si>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</si>
  <si>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</si>
  <si>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</si>
  <si>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</si>
  <si>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</si>
  <si>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</si>
  <si>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</si>
  <si>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</si>
  <si>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</si>
  <si>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</si>
  <si>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</si>
  <si>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</si>
  <si>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</si>
  <si>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</si>
  <si>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</si>
  <si>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</si>
  <si>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</si>
  <si>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</si>
  <si>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</si>
  <si>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</si>
  <si>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</si>
  <si>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</si>
  <si>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</si>
  <si>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</si>
  <si>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</si>
  <si>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</si>
  <si>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</si>
  <si>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</si>
  <si>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</si>
  <si>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</si>
  <si>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</si>
  <si>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</si>
  <si>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</si>
  <si>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</si>
  <si>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</si>
  <si>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</si>
  <si>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</si>
  <si>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</si>
  <si>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</si>
  <si>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</si>
  <si>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</si>
  <si>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</si>
  <si>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</si>
  <si>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</si>
  <si>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</si>
  <si>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</si>
  <si>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</si>
  <si>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</si>
  <si>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</si>
  <si>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</si>
  <si>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</si>
  <si>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</si>
  <si>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</si>
  <si>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</si>
  <si>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</si>
  <si>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</si>
  <si>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</si>
  <si>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</si>
  <si>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</si>
  <si>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</si>
  <si>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</si>
  <si>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</si>
  <si>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</si>
  <si>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</si>
  <si>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</si>
  <si>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</si>
  <si>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</si>
  <si>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</si>
  <si>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</si>
  <si>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</si>
  <si>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</si>
  <si>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</si>
  <si>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</si>
  <si>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</si>
  <si>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</si>
  <si>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</si>
  <si>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</si>
  <si>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</si>
  <si>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</si>
  <si>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</si>
  <si>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</si>
  <si>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</si>
  <si>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</si>
  <si>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</si>
  <si>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</si>
  <si>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</si>
  <si>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</si>
  <si>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</si>
  <si>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</si>
  <si>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</si>
  <si>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</si>
  <si>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</si>
  <si>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</si>
  <si>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</si>
  <si>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</si>
  <si>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</si>
  <si>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</si>
  <si>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</si>
  <si>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</si>
  <si>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</si>
  <si>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</si>
  <si>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</si>
  <si>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</si>
  <si>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</si>
  <si>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</si>
  <si>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</si>
  <si>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</si>
  <si>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</si>
  <si>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</si>
  <si>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</si>
  <si>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</si>
  <si>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</si>
  <si>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</si>
  <si>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</si>
  <si>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</si>
  <si>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</si>
  <si>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</si>
  <si>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</si>
  <si>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</si>
  <si>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</si>
  <si>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</si>
  <si>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</si>
  <si>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</si>
  <si>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</si>
  <si>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</si>
  <si>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</si>
  <si>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</si>
  <si>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</si>
  <si>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</si>
  <si>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</si>
  <si>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</si>
  <si>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</si>
  <si>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</si>
  <si>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</si>
  <si>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</si>
  <si>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</si>
  <si>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</si>
  <si>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</si>
  <si>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</si>
  <si>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</si>
  <si>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</si>
  <si>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</si>
  <si>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</si>
  <si>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</si>
  <si>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</si>
  <si>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</si>
  <si>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</si>
  <si>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</si>
  <si>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</si>
  <si>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</si>
  <si>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</si>
  <si>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</si>
  <si>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</si>
  <si>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</si>
  <si>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</si>
  <si>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</si>
  <si>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</si>
  <si>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</si>
  <si>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</si>
  <si>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</si>
  <si>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</si>
  <si>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</si>
  <si>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</si>
  <si>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</si>
  <si>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</si>
  <si>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</si>
  <si>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</si>
  <si>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</si>
  <si>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</si>
  <si>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</si>
  <si>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</si>
  <si>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</si>
  <si>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</si>
  <si>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</si>
  <si>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</si>
  <si>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</si>
  <si>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</si>
  <si>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</si>
  <si>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</si>
  <si>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</si>
  <si>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</si>
  <si>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</si>
  <si>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</si>
  <si>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</si>
  <si>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</si>
  <si>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</si>
  <si>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</si>
  <si>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</si>
  <si>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</si>
  <si>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</si>
  <si>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</si>
  <si>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</si>
  <si>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</si>
  <si>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</si>
  <si>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</si>
  <si>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</si>
  <si>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</si>
  <si>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</si>
  <si>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</si>
  <si>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</si>
  <si>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</si>
  <si>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</si>
  <si>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</si>
  <si>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</si>
  <si>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</si>
  <si>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</si>
  <si>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</si>
  <si>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</si>
  <si>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</si>
  <si>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</si>
  <si>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</si>
  <si>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</si>
  <si>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</si>
  <si>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</si>
  <si>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</si>
  <si>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</si>
  <si>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</si>
  <si>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</si>
  <si>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</si>
  <si>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</si>
  <si>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</si>
  <si>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</si>
  <si>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</si>
  <si>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</si>
  <si>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</si>
  <si>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</si>
  <si>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</si>
  <si>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</si>
  <si>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</si>
  <si>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</si>
  <si>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</si>
  <si>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</si>
  <si>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</si>
  <si>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</si>
  <si>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</si>
  <si>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</si>
  <si>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</si>
  <si>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</si>
  <si>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</si>
  <si>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</si>
  <si>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</si>
  <si>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</si>
  <si>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</si>
  <si>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</si>
  <si>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</si>
  <si>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</si>
  <si>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</si>
  <si>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</si>
  <si>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</si>
  <si>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</si>
  <si>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</si>
  <si>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</si>
  <si>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</si>
  <si>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</si>
  <si>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</si>
  <si>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</si>
  <si>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</si>
  <si>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</si>
  <si>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</si>
  <si>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</si>
  <si>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</si>
  <si>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</si>
  <si>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</si>
  <si>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</si>
  <si>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</si>
  <si>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</si>
  <si>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</si>
  <si>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</si>
  <si>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</si>
  <si>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</si>
  <si>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</si>
  <si>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</si>
  <si>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</si>
  <si>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</si>
  <si>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</si>
  <si>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</si>
  <si>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</si>
  <si>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</si>
  <si>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</si>
  <si>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</si>
  <si>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</si>
  <si>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</si>
  <si>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</si>
  <si>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</si>
  <si>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</si>
  <si>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</si>
  <si>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</si>
  <si>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</si>
  <si>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</si>
  <si>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</si>
  <si>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</si>
  <si>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</si>
  <si>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</si>
  <si>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</si>
  <si>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</si>
  <si>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</si>
  <si>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</si>
  <si>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</si>
  <si>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</si>
  <si>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</si>
  <si>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</si>
  <si>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</si>
  <si>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</si>
  <si>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</si>
  <si>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</si>
  <si>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</si>
  <si>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</si>
  <si>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</si>
  <si>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</si>
  <si>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</si>
  <si>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</si>
  <si>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</si>
  <si>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</si>
  <si>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</si>
  <si>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</si>
  <si>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</si>
  <si>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</si>
  <si>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</si>
  <si>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</si>
  <si>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</si>
  <si>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</si>
  <si>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</si>
  <si>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</si>
  <si>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</si>
  <si>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</si>
  <si>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</si>
  <si>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</si>
  <si>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</si>
  <si>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</si>
  <si>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</si>
  <si>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</si>
  <si>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</si>
  <si>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</si>
  <si>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</si>
  <si>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</si>
  <si>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</si>
  <si>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</si>
  <si>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</si>
  <si>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</si>
  <si>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</si>
  <si>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</si>
  <si>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</si>
  <si>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</si>
  <si>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</si>
  <si>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</si>
  <si>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</si>
  <si>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</si>
  <si>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</si>
  <si>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</si>
  <si>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</si>
  <si>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</si>
  <si>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</si>
  <si>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</si>
  <si>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</si>
  <si>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</si>
  <si>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</si>
  <si>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</si>
  <si>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</si>
  <si>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</si>
  <si>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</si>
  <si>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</si>
  <si>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</si>
  <si>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</si>
  <si>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</si>
  <si>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</si>
  <si>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</si>
  <si>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</si>
  <si>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</si>
  <si>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</si>
  <si>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</si>
  <si>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</si>
  <si>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</si>
  <si>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</si>
  <si>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</si>
  <si>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</si>
  <si>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</si>
  <si>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</si>
  <si>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</si>
  <si>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</si>
  <si>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</si>
  <si>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</si>
  <si>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</si>
  <si>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</si>
  <si>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</si>
  <si>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</si>
  <si>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</si>
  <si>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</si>
  <si>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</si>
  <si>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</si>
  <si>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</si>
  <si>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</si>
  <si>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</si>
  <si>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</si>
  <si>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</si>
  <si>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</si>
  <si>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</si>
  <si>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</si>
  <si>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</si>
  <si>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</si>
  <si>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</si>
  <si>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</si>
  <si>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</si>
  <si>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</si>
  <si>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</si>
  <si>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</si>
  <si>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</si>
  <si>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</si>
  <si>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</si>
  <si>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</si>
  <si>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</si>
  <si>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</si>
  <si>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</si>
  <si>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</si>
  <si>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</si>
  <si>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</si>
  <si>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</si>
  <si>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</si>
  <si>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</si>
  <si>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</si>
  <si>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</si>
  <si>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</si>
  <si>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</si>
  <si>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</si>
  <si>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</si>
  <si>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</si>
  <si>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</si>
  <si>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</si>
  <si>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</si>
  <si>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</si>
  <si>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</si>
  <si>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</si>
  <si>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</si>
  <si>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</si>
  <si>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</si>
  <si>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</si>
  <si>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</si>
  <si>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</si>
  <si>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</si>
  <si>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</si>
  <si>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</si>
  <si>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</si>
  <si>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</si>
  <si>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</si>
  <si>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</si>
  <si>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</si>
  <si>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</si>
  <si>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</si>
  <si>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</si>
  <si>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</si>
  <si>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</si>
  <si>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</si>
  <si>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</si>
  <si>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</si>
  <si>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</si>
  <si>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</si>
  <si>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</si>
  <si>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</si>
  <si>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</si>
  <si>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</si>
  <si>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</si>
  <si>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</si>
  <si>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</si>
  <si>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</si>
  <si>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</si>
  <si>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</si>
  <si>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</si>
  <si>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</si>
  <si>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</si>
  <si>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</si>
  <si>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</si>
  <si>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</si>
  <si>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</si>
  <si>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</si>
  <si>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</si>
  <si>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</si>
  <si>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</si>
  <si>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</si>
  <si>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</si>
  <si>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</si>
  <si>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</si>
  <si>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</si>
  <si>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</si>
  <si>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</si>
  <si>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</si>
  <si>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</si>
  <si>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</si>
  <si>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</si>
  <si>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</si>
  <si>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</si>
  <si>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</si>
  <si>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</si>
  <si>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</si>
  <si>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</si>
  <si>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</si>
  <si>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</si>
  <si>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</si>
  <si>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</si>
  <si>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</si>
  <si>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</si>
  <si>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</si>
  <si>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</si>
  <si>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</si>
  <si>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</si>
  <si>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</si>
  <si>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</si>
  <si>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</si>
  <si>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</si>
  <si>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</si>
  <si>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</si>
  <si>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</si>
  <si>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</si>
  <si>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</si>
  <si>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</si>
  <si>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</si>
  <si>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</si>
  <si>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</si>
  <si>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</si>
  <si>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</si>
  <si>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</si>
  <si>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</si>
  <si>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</si>
  <si>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</si>
  <si>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</si>
  <si>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</si>
  <si>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</si>
  <si>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</si>
  <si>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</si>
  <si>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</si>
  <si>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</si>
  <si>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</si>
  <si>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</si>
  <si>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</si>
  <si>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</si>
  <si>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</si>
  <si>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</si>
  <si>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</si>
  <si>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</si>
  <si>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</si>
  <si>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</si>
  <si>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</si>
  <si>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</si>
  <si>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</si>
  <si>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</si>
  <si>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</si>
  <si>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</si>
  <si>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</si>
  <si>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</si>
  <si>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</si>
  <si>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</si>
  <si>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</si>
  <si>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</si>
  <si>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</si>
  <si>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</si>
  <si>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</si>
  <si>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</si>
  <si>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</si>
  <si>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</si>
  <si>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</si>
  <si>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</si>
  <si>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</si>
  <si>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</si>
  <si>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</si>
  <si>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</si>
  <si>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</si>
  <si>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</si>
  <si>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</si>
  <si>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</si>
  <si>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</si>
  <si>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</si>
  <si>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</si>
  <si>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</si>
  <si>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</si>
  <si>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</si>
  <si>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</si>
  <si>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</si>
  <si>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</si>
  <si>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</si>
  <si>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</si>
  <si>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</si>
  <si>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</si>
  <si>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</si>
  <si>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</si>
  <si>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</si>
  <si>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</si>
  <si>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</si>
  <si>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</si>
  <si>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</si>
  <si>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</si>
  <si>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</si>
  <si>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</si>
  <si>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</si>
  <si>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</si>
  <si>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</si>
  <si>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</si>
  <si>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</si>
  <si>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</si>
  <si>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</si>
  <si>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</si>
  <si>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</si>
  <si>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</si>
  <si>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</si>
  <si>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</si>
  <si>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</si>
  <si>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</si>
  <si>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</si>
  <si>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</si>
  <si>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</si>
  <si>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</si>
  <si>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</si>
  <si>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</si>
  <si>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</si>
  <si>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</si>
  <si>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</si>
  <si>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</si>
  <si>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</si>
  <si>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</si>
  <si>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</si>
  <si>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</si>
  <si>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</si>
  <si>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</si>
  <si>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</si>
  <si>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</si>
  <si>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</si>
  <si>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</si>
  <si>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</si>
  <si>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</si>
  <si>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</si>
  <si>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</si>
  <si>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</si>
  <si>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</si>
  <si>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</si>
  <si>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</si>
  <si>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</si>
  <si>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</si>
  <si>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</si>
  <si>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</si>
  <si>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</si>
  <si>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</si>
  <si>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</si>
  <si>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</si>
  <si>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</si>
  <si>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</si>
  <si>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</si>
  <si>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</si>
  <si>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</si>
  <si>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</si>
  <si>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</si>
  <si>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</si>
  <si>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</si>
  <si>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</si>
  <si>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</si>
  <si>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</si>
  <si>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</si>
  <si>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</si>
  <si>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</si>
  <si>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</si>
  <si>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</si>
  <si>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</si>
  <si>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</si>
  <si>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</si>
  <si>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</si>
  <si>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</si>
  <si>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</si>
  <si>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</si>
  <si>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</si>
  <si>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</si>
  <si>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</si>
  <si>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</si>
  <si>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</si>
  <si>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</si>
  <si>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</si>
  <si>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</si>
  <si>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</si>
  <si>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</si>
  <si>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</si>
  <si>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</si>
  <si>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</si>
  <si>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</si>
  <si>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</si>
  <si>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</si>
  <si>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</si>
  <si>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</si>
  <si>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</si>
  <si>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</si>
  <si>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</si>
  <si>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</si>
  <si>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</si>
  <si>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</si>
  <si>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</si>
  <si>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</si>
  <si>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</si>
  <si>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</si>
  <si>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</si>
  <si>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</si>
  <si>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</si>
  <si>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</si>
  <si>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</si>
  <si>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</si>
  <si>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</si>
  <si>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</si>
  <si>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</si>
  <si>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</si>
  <si>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</si>
  <si>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</si>
  <si>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</si>
  <si>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</si>
  <si>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</si>
  <si>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</si>
  <si>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</si>
  <si>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</si>
  <si>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</si>
  <si>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</si>
  <si>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</si>
  <si>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</si>
  <si>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</si>
  <si>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</si>
  <si>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</si>
  <si>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</si>
  <si>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</si>
  <si>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</si>
  <si>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</si>
  <si>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</si>
  <si>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</si>
  <si>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</si>
  <si>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</si>
  <si>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</si>
  <si>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</si>
  <si>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</si>
  <si>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</si>
  <si>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</si>
  <si>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</si>
  <si>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</si>
  <si>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</si>
  <si>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</si>
  <si>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</si>
  <si>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</si>
  <si>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</si>
  <si>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</si>
  <si>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</si>
  <si>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</si>
  <si>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</si>
  <si>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</si>
  <si>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</si>
  <si>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</si>
  <si>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</si>
  <si>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</si>
  <si>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</si>
  <si>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</si>
  <si>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</si>
  <si>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</si>
  <si>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</si>
  <si>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</si>
  <si>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</si>
  <si>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</si>
  <si>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</si>
  <si>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</si>
  <si>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</si>
  <si>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</si>
  <si>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</si>
  <si>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</si>
  <si>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</si>
  <si>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</si>
  <si>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</si>
  <si>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</si>
  <si>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</si>
  <si>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</si>
  <si>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</si>
  <si>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</si>
  <si>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</si>
  <si>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</si>
  <si>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</si>
  <si>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</si>
  <si>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</si>
  <si>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</si>
  <si>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</si>
  <si>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</si>
  <si>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</si>
  <si>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</si>
  <si>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</si>
  <si>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</si>
  <si>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</si>
  <si>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</si>
  <si>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</si>
  <si>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</si>
  <si>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</si>
  <si>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</si>
  <si>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</si>
  <si>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</si>
  <si>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</si>
  <si>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</si>
  <si>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</si>
  <si>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</si>
  <si>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</si>
  <si>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</si>
  <si>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</si>
  <si>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</si>
  <si>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</si>
  <si>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</si>
  <si>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</si>
  <si>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</si>
  <si>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</si>
  <si>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</si>
  <si>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</si>
  <si>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</si>
  <si>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</si>
  <si>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</si>
  <si>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</si>
  <si>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</si>
  <si>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</si>
  <si>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</si>
  <si>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</si>
  <si>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</si>
  <si>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</si>
  <si>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</si>
  <si>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</si>
  <si>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</si>
  <si>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</si>
  <si>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</si>
  <si>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</si>
  <si>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</si>
  <si>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</si>
  <si>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</si>
  <si>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</si>
  <si>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</si>
  <si>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</si>
  <si>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</si>
  <si>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</si>
  <si>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</si>
  <si>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</si>
  <si>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</si>
  <si>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</si>
  <si>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</si>
  <si>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</si>
  <si>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</si>
  <si>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</si>
  <si>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</si>
  <si>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</si>
  <si>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</si>
  <si>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</si>
  <si>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</si>
  <si>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</si>
  <si>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</si>
  <si>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</si>
  <si>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</si>
  <si>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</si>
  <si>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</si>
  <si>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</si>
  <si>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</si>
  <si>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</si>
  <si>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</si>
  <si>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</si>
  <si>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</si>
  <si>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</si>
  <si>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</si>
  <si>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</si>
  <si>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</si>
  <si>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</si>
  <si>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</si>
  <si>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</si>
  <si>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</si>
  <si>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</si>
  <si>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</si>
  <si>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</si>
  <si>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</si>
  <si>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</si>
  <si>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</si>
  <si>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</si>
  <si>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</si>
  <si>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</si>
  <si>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</si>
  <si>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</si>
  <si>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</si>
  <si>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</si>
  <si>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</si>
  <si>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</si>
  <si>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</si>
  <si>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</si>
  <si>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</si>
  <si>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</si>
  <si>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</si>
  <si>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</si>
  <si>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</si>
  <si>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</si>
  <si>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</si>
  <si>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</si>
  <si>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</si>
  <si>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</si>
  <si>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</si>
  <si>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</si>
  <si>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</si>
  <si>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</si>
  <si>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</si>
  <si>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</si>
  <si>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</si>
  <si>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</si>
  <si>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</si>
  <si>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</si>
  <si>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</si>
  <si>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</si>
  <si>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</si>
  <si>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</si>
  <si>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</si>
  <si>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</si>
  <si>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</si>
  <si>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</si>
  <si>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</si>
  <si>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</si>
  <si>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</si>
  <si>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</si>
  <si>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</si>
  <si>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</si>
  <si>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</si>
  <si>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</si>
  <si>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</si>
  <si>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</si>
  <si>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</si>
  <si>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</si>
  <si>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</si>
  <si>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</si>
  <si>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</si>
  <si>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</si>
  <si>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</si>
  <si>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</si>
  <si>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</si>
  <si>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</si>
  <si>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</si>
  <si>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</si>
  <si>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</si>
  <si>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</si>
  <si>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</si>
  <si>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</si>
  <si>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</si>
  <si>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</si>
  <si>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</si>
  <si>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</si>
  <si>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</si>
  <si>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</si>
  <si>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</si>
  <si>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</si>
  <si>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</si>
  <si>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</si>
  <si>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</si>
  <si>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</si>
  <si>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</si>
  <si>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</si>
  <si>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</si>
  <si>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</si>
  <si>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</si>
  <si>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</si>
  <si>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</si>
  <si>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</si>
  <si>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</si>
  <si>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</si>
  <si>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</si>
  <si>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</si>
  <si>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</si>
  <si>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</si>
  <si>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</si>
  <si>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</si>
  <si>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</si>
  <si>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</si>
  <si>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</si>
  <si>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</si>
  <si>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</si>
  <si>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</si>
  <si>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</si>
  <si>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</si>
  <si>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</si>
  <si>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</si>
  <si>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</si>
  <si>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</si>
  <si>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</si>
  <si>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</si>
  <si>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</si>
  <si>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</si>
  <si>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</si>
  <si>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</si>
  <si>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</si>
  <si>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</si>
  <si>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</si>
  <si>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</si>
  <si>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</si>
  <si>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</si>
  <si>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</si>
  <si>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</si>
  <si>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</si>
  <si>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</si>
  <si>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</si>
  <si>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</si>
  <si>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</si>
  <si>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</si>
  <si>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</si>
  <si>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</si>
  <si>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</si>
  <si>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</si>
  <si>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</si>
  <si>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</si>
  <si>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</si>
  <si>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</si>
  <si>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</si>
  <si>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</si>
  <si>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</si>
  <si>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</si>
  <si>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</si>
  <si>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</si>
  <si>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</si>
  <si>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</si>
  <si>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</si>
  <si>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</si>
  <si>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</si>
  <si>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</si>
  <si>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</si>
  <si>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</si>
  <si>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</si>
  <si>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</si>
  <si>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</si>
  <si>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</si>
  <si>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</si>
  <si>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</si>
  <si>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</si>
  <si>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</si>
  <si>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</si>
  <si>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</si>
  <si>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</si>
  <si>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</si>
  <si>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</si>
  <si>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</si>
  <si>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</si>
  <si>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</si>
  <si>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</si>
  <si>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</si>
  <si>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</si>
  <si>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</si>
  <si>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</si>
  <si>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</si>
  <si>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</si>
  <si>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</si>
  <si>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</si>
  <si>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</si>
  <si>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</si>
  <si>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</si>
  <si>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</si>
  <si>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</si>
  <si>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</si>
  <si>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</si>
  <si>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</si>
  <si>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</si>
  <si>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</si>
  <si>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</si>
  <si>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</si>
  <si>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</si>
  <si>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</si>
  <si>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</si>
  <si>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</si>
  <si>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</si>
  <si>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</si>
  <si>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</si>
  <si>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</si>
  <si>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</si>
  <si>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</si>
  <si>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</si>
  <si>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</si>
  <si>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</si>
  <si>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</si>
  <si>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</si>
  <si>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</si>
  <si>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</si>
  <si>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</si>
  <si>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</si>
  <si>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</si>
  <si>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</si>
  <si>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</si>
  <si>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</si>
  <si>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</si>
  <si>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</si>
  <si>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</si>
  <si>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</si>
  <si>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</si>
  <si>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</si>
  <si>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</si>
  <si>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</si>
  <si>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</si>
  <si>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</si>
  <si>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</si>
  <si>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</si>
  <si>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</si>
  <si>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</si>
  <si>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</si>
  <si>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</si>
  <si>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</si>
  <si>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</si>
  <si>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</si>
  <si>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</si>
  <si>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</si>
  <si>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</si>
  <si>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</si>
  <si>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</si>
  <si>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</si>
  <si>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</si>
  <si>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</si>
  <si>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</si>
  <si>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</si>
  <si>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</si>
  <si>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</si>
  <si>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</si>
  <si>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</si>
  <si>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</si>
  <si>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</si>
  <si>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</si>
  <si>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</si>
  <si>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</si>
  <si>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</si>
  <si>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</si>
  <si>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</si>
  <si>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</si>
  <si>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</si>
  <si>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</si>
  <si>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</si>
  <si>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</si>
  <si>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</si>
  <si>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</si>
  <si>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</si>
  <si>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</si>
  <si>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</si>
  <si>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</si>
  <si>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</si>
  <si>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</si>
  <si>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</si>
  <si>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</si>
  <si>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</si>
  <si>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</si>
  <si>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</si>
  <si>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</si>
  <si>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</si>
  <si>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</si>
  <si>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</si>
  <si>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</si>
  <si>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</si>
  <si>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</si>
  <si>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</si>
  <si>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</si>
  <si>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</si>
  <si>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</si>
  <si>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</si>
  <si>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</si>
  <si>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</si>
  <si>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</si>
  <si>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</si>
  <si>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</si>
  <si>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</si>
  <si>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</si>
  <si>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</si>
  <si>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</si>
  <si>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</si>
  <si>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</si>
  <si>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</si>
  <si>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</si>
  <si>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</si>
  <si>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</si>
  <si>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</si>
  <si>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</si>
  <si>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</si>
  <si>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</si>
  <si>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</si>
  <si>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</si>
  <si>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</si>
  <si>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</si>
  <si>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</si>
  <si>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</si>
  <si>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</si>
  <si>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</si>
  <si>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</si>
  <si>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</si>
  <si>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</si>
  <si>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</si>
  <si>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</si>
  <si>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</si>
  <si>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</si>
  <si>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</si>
  <si>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</si>
  <si>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</si>
  <si>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</si>
  <si>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</si>
  <si>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</si>
  <si>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</si>
  <si>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</si>
  <si>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</si>
  <si>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</si>
  <si>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</si>
  <si>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</si>
  <si>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</si>
  <si>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</si>
  <si>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</si>
  <si>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</si>
  <si>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</si>
  <si>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</si>
  <si>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</si>
  <si>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</si>
  <si>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</si>
  <si>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</si>
  <si>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</si>
  <si>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</si>
  <si>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</si>
  <si>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</si>
  <si>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</si>
  <si>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</si>
  <si>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</si>
  <si>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</si>
  <si>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</si>
  <si>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</si>
  <si>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</si>
  <si>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</si>
  <si>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</si>
  <si>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</si>
  <si>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</si>
  <si>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</si>
  <si>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</si>
  <si>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</si>
  <si>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</si>
  <si>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</si>
  <si>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</si>
  <si>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</si>
  <si>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</si>
  <si>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</si>
  <si>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</si>
  <si>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</si>
  <si>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</si>
  <si>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</si>
  <si>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</si>
  <si>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</si>
  <si>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</si>
  <si>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</si>
  <si>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</si>
  <si>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</si>
  <si>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</si>
  <si>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</si>
  <si>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</si>
  <si>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</si>
  <si>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</si>
  <si>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</si>
  <si>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</si>
  <si>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</si>
  <si>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</si>
  <si>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</si>
  <si>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</si>
  <si>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</si>
  <si>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</si>
  <si>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</si>
  <si>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</si>
  <si>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</si>
  <si>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</si>
  <si>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</si>
  <si>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</si>
  <si>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</si>
  <si>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</si>
  <si>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</si>
  <si>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</si>
  <si>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</si>
  <si>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</si>
  <si>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</si>
  <si>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</si>
  <si>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</si>
  <si>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</si>
  <si>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</si>
  <si>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</si>
  <si>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</si>
  <si>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</si>
  <si>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</si>
  <si>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</si>
  <si>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</si>
  <si>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</si>
  <si>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</si>
  <si>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</si>
  <si>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</si>
  <si>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</si>
  <si>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</si>
  <si>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</si>
  <si>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</si>
  <si>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</si>
  <si>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</si>
  <si>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</si>
  <si>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</si>
  <si>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</si>
  <si>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</si>
  <si>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</si>
  <si>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</si>
  <si>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</si>
  <si>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</si>
  <si>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</si>
  <si>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</si>
  <si>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</si>
  <si>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</si>
  <si>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</si>
  <si>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</si>
  <si>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</si>
  <si>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</si>
  <si>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</si>
  <si>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</si>
  <si>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</si>
  <si>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</si>
  <si>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</si>
  <si>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</si>
  <si>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</si>
  <si>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</si>
  <si>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</si>
  <si>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</si>
  <si>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</si>
  <si>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</si>
  <si>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</si>
  <si>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</si>
  <si>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</si>
  <si>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</si>
  <si>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</si>
  <si>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</si>
  <si>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</si>
  <si>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</si>
  <si>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</si>
  <si>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</si>
  <si>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</si>
  <si>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</si>
  <si>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</si>
  <si>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</si>
  <si>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</si>
  <si>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</si>
  <si>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</si>
  <si>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</si>
  <si>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</si>
  <si>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</si>
  <si>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</si>
  <si>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</si>
  <si>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</si>
  <si>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</si>
  <si>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</si>
  <si>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</si>
  <si>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</si>
  <si>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</si>
  <si>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</si>
  <si>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</si>
  <si>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</si>
  <si>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</si>
  <si>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</si>
  <si>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</si>
  <si>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</si>
  <si>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</si>
  <si>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</si>
  <si>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</si>
  <si>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</si>
  <si>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</si>
  <si>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</si>
  <si>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</si>
  <si>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</si>
  <si>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</si>
  <si>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</si>
  <si>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</si>
  <si>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</si>
  <si>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</si>
  <si>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</si>
  <si>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</si>
  <si>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</si>
  <si>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</si>
  <si>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</si>
  <si>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</si>
  <si>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</si>
  <si>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</si>
  <si>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</si>
  <si>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</si>
  <si>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</si>
  <si>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</si>
  <si>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</si>
  <si>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</si>
  <si>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</si>
  <si>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</si>
  <si>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</si>
  <si>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</si>
  <si>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</si>
  <si>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</si>
  <si>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</si>
  <si>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</si>
  <si>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</si>
  <si>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</si>
  <si>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</si>
  <si>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</si>
  <si>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</si>
  <si>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</si>
  <si>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</si>
  <si>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</si>
  <si>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</si>
  <si>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</si>
  <si>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</si>
  <si>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</si>
  <si>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</si>
  <si>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</si>
  <si>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</si>
  <si>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</si>
  <si>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</si>
  <si>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</si>
  <si>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</si>
  <si>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</si>
  <si>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</si>
  <si>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</si>
  <si>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</si>
  <si>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</si>
  <si>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</si>
  <si>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</si>
  <si>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</si>
  <si>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</si>
  <si>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</si>
  <si>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</si>
  <si>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</si>
  <si>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</si>
  <si>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</si>
  <si>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</si>
  <si>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</si>
  <si>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</si>
  <si>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</si>
  <si>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</si>
  <si>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</si>
  <si>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</si>
  <si>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</si>
  <si>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</si>
  <si>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</si>
  <si>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</si>
  <si>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</si>
  <si>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</si>
  <si>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</si>
  <si>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</si>
  <si>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</si>
  <si>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</si>
  <si>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</si>
  <si>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</si>
  <si>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</si>
  <si>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</si>
  <si>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</si>
  <si>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</si>
  <si>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</si>
  <si>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</si>
  <si>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</si>
  <si>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</si>
  <si>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</si>
  <si>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</si>
  <si>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</si>
  <si>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</si>
  <si>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</si>
  <si>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</si>
  <si>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</si>
  <si>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</si>
  <si>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</si>
  <si>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</si>
  <si>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</si>
  <si>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</si>
  <si>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</si>
  <si>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</si>
  <si>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</si>
  <si>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</si>
  <si>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</si>
  <si>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</si>
  <si>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</si>
  <si>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</si>
  <si>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</si>
  <si>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</si>
  <si>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</si>
  <si>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</si>
  <si>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</si>
  <si>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</si>
  <si>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</si>
  <si>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</si>
  <si>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</si>
  <si>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</si>
  <si>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</si>
  <si>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</si>
  <si>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</si>
  <si>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</si>
  <si>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</si>
  <si>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</si>
  <si>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</si>
  <si>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</si>
  <si>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</si>
  <si>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</si>
  <si>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</si>
  <si>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</si>
  <si>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</si>
  <si>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</si>
  <si>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</si>
  <si>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</si>
  <si>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</si>
  <si>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</si>
  <si>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</si>
  <si>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</si>
  <si>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</si>
  <si>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</si>
  <si>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</si>
  <si>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</si>
  <si>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</si>
  <si>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</si>
  <si>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</si>
  <si>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</si>
  <si>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</si>
  <si>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</si>
  <si>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</si>
  <si>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</si>
  <si>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</si>
  <si>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</si>
  <si>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</si>
  <si>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</si>
  <si>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</si>
  <si>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</si>
  <si>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</si>
  <si>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</si>
  <si>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</si>
  <si>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</si>
  <si>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</si>
  <si>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</si>
  <si>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</si>
  <si>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</si>
  <si>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</si>
  <si>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</si>
  <si>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</si>
  <si>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</si>
  <si>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</si>
  <si>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</si>
  <si>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</si>
  <si>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</si>
  <si>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</si>
  <si>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</si>
  <si>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</si>
  <si>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</si>
  <si>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</si>
  <si>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</si>
  <si>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</si>
  <si>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</si>
  <si>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</si>
  <si>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</si>
  <si>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</si>
  <si>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</si>
  <si>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</si>
  <si>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</si>
  <si>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</si>
  <si>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</si>
  <si>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</si>
  <si>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</si>
  <si>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</si>
  <si>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</si>
  <si>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</si>
  <si>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</si>
  <si>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</si>
  <si>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</si>
  <si>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</si>
  <si>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</si>
  <si>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</si>
  <si>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</si>
  <si>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</si>
  <si>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</si>
  <si>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</si>
  <si>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</si>
  <si>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</si>
  <si>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</si>
  <si>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</si>
  <si>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</si>
  <si>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</si>
  <si>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</si>
  <si>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</si>
  <si>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</si>
  <si>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</si>
  <si>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</si>
  <si>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</si>
  <si>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</si>
  <si>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</si>
  <si>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</si>
  <si>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</si>
  <si>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</si>
  <si>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</si>
  <si>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</si>
  <si>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</si>
  <si>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</si>
  <si>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</si>
  <si>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</si>
  <si>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</si>
  <si>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</si>
  <si>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</si>
  <si>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</si>
  <si>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</si>
  <si>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</si>
  <si>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</si>
  <si>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</si>
  <si>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</si>
  <si>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</si>
  <si>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</si>
  <si>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</si>
  <si>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</si>
  <si>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</si>
  <si>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</si>
  <si>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</si>
  <si>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</si>
  <si>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</si>
  <si>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</si>
  <si>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</si>
  <si>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</si>
  <si>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</si>
  <si>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</si>
  <si>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</si>
  <si>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</si>
  <si>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</si>
  <si>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</si>
  <si>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</si>
  <si>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</si>
  <si>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</si>
  <si>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</si>
  <si>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</si>
  <si>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</si>
  <si>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</si>
  <si>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</si>
  <si>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</si>
  <si>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</si>
  <si>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</si>
  <si>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</si>
  <si>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</si>
  <si>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</si>
  <si>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</si>
  <si>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</si>
  <si>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</si>
  <si>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</si>
  <si>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</si>
  <si>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</si>
  <si>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</si>
  <si>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</si>
  <si>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</si>
  <si>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</si>
  <si>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</si>
  <si>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</si>
  <si>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</si>
  <si>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</si>
  <si>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</si>
  <si>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</si>
  <si>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</si>
  <si>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</si>
  <si>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</si>
  <si>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</si>
  <si>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</si>
  <si>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</si>
  <si>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</si>
  <si>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</si>
  <si>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</si>
  <si>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</si>
  <si>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</si>
  <si>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</si>
  <si>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</si>
  <si>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</si>
  <si>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</si>
  <si>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</si>
  <si>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</si>
  <si>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</si>
  <si>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</si>
  <si>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</si>
  <si>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</si>
  <si>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</si>
  <si>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</si>
  <si>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</si>
  <si>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</si>
  <si>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</si>
  <si>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</si>
  <si>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</si>
  <si>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</si>
  <si>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</si>
  <si>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</si>
  <si>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</si>
  <si>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</si>
  <si>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</si>
  <si>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</si>
  <si>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</si>
  <si>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</si>
  <si>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</si>
  <si>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</si>
  <si>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</si>
  <si>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</si>
  <si>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</si>
  <si>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</si>
  <si>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</si>
  <si>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</si>
  <si>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</si>
  <si>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</si>
  <si>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</si>
  <si>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</si>
  <si>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</si>
  <si>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</si>
  <si>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</si>
  <si>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</si>
  <si>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</si>
  <si>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</si>
  <si>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</si>
  <si>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</si>
  <si>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</si>
  <si>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</si>
  <si>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</si>
  <si>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</si>
  <si>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</si>
  <si>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</si>
  <si>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</si>
  <si>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</si>
  <si>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</si>
  <si>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</si>
  <si>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</si>
  <si>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</si>
  <si>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</si>
  <si>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</si>
  <si>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</si>
  <si>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</si>
  <si>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</si>
  <si>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</si>
  <si>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</si>
  <si>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</si>
  <si>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</si>
  <si>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</si>
  <si>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</si>
  <si>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</si>
  <si>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</si>
  <si>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</si>
  <si>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</si>
  <si>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</si>
  <si>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</si>
  <si>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</si>
  <si>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</si>
  <si>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</si>
  <si>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</si>
  <si>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</si>
  <si>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</si>
  <si>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</si>
  <si>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</si>
  <si>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</si>
  <si>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</si>
  <si>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</si>
  <si>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</si>
  <si>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</si>
  <si>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</si>
  <si>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</si>
  <si>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</si>
  <si>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</si>
  <si>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</si>
  <si>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</si>
  <si>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</si>
  <si>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</si>
  <si>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</si>
  <si>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</si>
  <si>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</si>
  <si>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</si>
  <si>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</si>
  <si>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</si>
  <si>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</si>
  <si>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</si>
  <si>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</si>
  <si>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</si>
  <si>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</si>
  <si>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</si>
  <si>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</si>
  <si>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</si>
  <si>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</si>
  <si>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</si>
  <si>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</si>
  <si>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</si>
  <si>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</si>
  <si>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</si>
  <si>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</si>
  <si>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</si>
  <si>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</si>
  <si>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</si>
  <si>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</si>
  <si>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</si>
  <si>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</si>
  <si>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</si>
  <si>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</si>
  <si>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</si>
  <si>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</si>
  <si>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</si>
  <si>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</si>
  <si>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</si>
  <si>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</si>
  <si>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</si>
  <si>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</si>
  <si>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</si>
  <si>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</si>
  <si>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</si>
  <si>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</si>
  <si>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</si>
  <si>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</si>
  <si>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</si>
  <si>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</si>
  <si>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</si>
  <si>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</si>
  <si>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</si>
  <si>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</si>
  <si>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</si>
  <si>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</si>
  <si>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</si>
  <si>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</si>
  <si>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</si>
  <si>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</si>
  <si>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</si>
  <si>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</si>
  <si>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</si>
  <si>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</si>
  <si>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</si>
  <si>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</si>
  <si>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</si>
  <si>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</si>
  <si>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</si>
  <si>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</si>
  <si>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</si>
  <si>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</si>
  <si>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</si>
  <si>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</si>
  <si>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</si>
  <si>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</si>
  <si>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</si>
  <si>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</si>
  <si>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</si>
  <si>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</si>
  <si>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</si>
  <si>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</si>
  <si>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</si>
  <si>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</si>
  <si>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</si>
  <si>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</si>
  <si>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</si>
  <si>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</si>
  <si>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</si>
  <si>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</si>
  <si>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</si>
  <si>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</si>
  <si>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</si>
  <si>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</si>
  <si>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</si>
  <si>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</si>
  <si>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</si>
  <si>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</si>
  <si>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</si>
  <si>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</si>
  <si>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</si>
  <si>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</si>
  <si>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</si>
  <si>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</si>
  <si>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</si>
  <si>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</si>
  <si>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</si>
  <si>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</si>
  <si>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</si>
  <si>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</si>
  <si>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</si>
  <si>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</si>
  <si>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</si>
  <si>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</si>
  <si>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</si>
  <si>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</si>
  <si>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</si>
  <si>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</si>
  <si>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</si>
  <si>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</si>
  <si>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</si>
  <si>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</si>
  <si>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</si>
  <si>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</si>
  <si>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</si>
  <si>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</si>
  <si>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</si>
  <si>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</si>
  <si>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</si>
  <si>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</si>
  <si>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</si>
  <si>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</si>
  <si>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</si>
  <si>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</si>
  <si>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</si>
  <si>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</si>
  <si>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</si>
  <si>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</si>
  <si>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</si>
  <si>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</si>
  <si>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</si>
  <si>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</si>
  <si>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</si>
  <si>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</si>
  <si>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</si>
  <si>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</si>
  <si>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</si>
  <si>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</si>
  <si>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</si>
  <si>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</si>
  <si>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</si>
  <si>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</si>
  <si>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</si>
  <si>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</si>
  <si>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</si>
  <si>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</si>
  <si>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</si>
  <si>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</si>
  <si>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</si>
  <si>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</si>
  <si>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</si>
  <si>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</si>
  <si>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</si>
  <si>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</si>
  <si>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</si>
  <si>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</si>
  <si>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</si>
  <si>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</si>
  <si>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</si>
  <si>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</si>
  <si>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</si>
  <si>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</si>
  <si>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</si>
  <si>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</si>
  <si>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</si>
  <si>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</si>
  <si>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</si>
  <si>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</si>
  <si>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</si>
  <si>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</si>
  <si>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</si>
  <si>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</si>
  <si>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</si>
  <si>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</si>
  <si>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</si>
  <si>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</si>
  <si>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</si>
  <si>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</si>
  <si>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</si>
  <si>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</si>
  <si>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</si>
  <si>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</si>
  <si>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</si>
  <si>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</si>
  <si>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</si>
  <si>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</si>
  <si>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</si>
  <si>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</si>
  <si>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</si>
  <si>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</si>
  <si>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</si>
  <si>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</si>
  <si>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</si>
  <si>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</si>
  <si>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</si>
  <si>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</si>
  <si>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</si>
  <si>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</si>
  <si>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</si>
  <si>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</si>
  <si>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</si>
  <si>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</si>
  <si>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</si>
  <si>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</si>
  <si>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</si>
  <si>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</si>
  <si>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</si>
  <si>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</si>
  <si>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</si>
  <si>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</si>
  <si>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</si>
  <si>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</si>
  <si>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</si>
  <si>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</si>
  <si>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</si>
  <si>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</si>
  <si>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</si>
  <si>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</si>
  <si>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</si>
  <si>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</si>
  <si>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</si>
  <si>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</si>
  <si>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</si>
  <si>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</si>
  <si>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</si>
  <si>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</si>
  <si>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</si>
  <si>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</si>
  <si>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</si>
  <si>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</si>
  <si>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</si>
  <si>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</si>
  <si>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</si>
  <si>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</si>
  <si>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</si>
  <si>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</si>
  <si>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</si>
  <si>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</si>
  <si>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</si>
  <si>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</si>
  <si>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</si>
  <si>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</si>
  <si>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</si>
  <si>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</si>
  <si>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</si>
  <si>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</si>
  <si>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</si>
  <si>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</si>
  <si>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</si>
  <si>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</si>
  <si>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</si>
  <si>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</si>
  <si>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</si>
  <si>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</si>
  <si>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</si>
  <si>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</si>
  <si>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</si>
  <si>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</si>
  <si>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</si>
  <si>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</si>
  <si>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</si>
  <si>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</si>
  <si>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</si>
  <si>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</si>
  <si>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</si>
  <si>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</si>
  <si>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</si>
  <si>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</si>
  <si>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</si>
  <si>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</si>
  <si>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</si>
  <si>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</si>
  <si>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</si>
  <si>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</si>
  <si>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</si>
  <si>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</si>
  <si>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</si>
  <si>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</si>
  <si>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</si>
  <si>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</si>
  <si>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</si>
  <si>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</si>
  <si>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</si>
  <si>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</si>
  <si>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</si>
  <si>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</si>
  <si>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</si>
  <si>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</si>
  <si>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</si>
  <si>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</si>
  <si>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</si>
  <si>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</si>
  <si>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</si>
  <si>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</si>
  <si>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</si>
  <si>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</si>
  <si>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</si>
  <si>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</si>
  <si>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</si>
  <si>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</si>
  <si>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</si>
  <si>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</si>
  <si>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</si>
  <si>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</si>
  <si>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</si>
  <si>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</si>
  <si>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</si>
  <si>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</si>
  <si>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</si>
  <si>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</si>
  <si>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</si>
  <si>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</si>
  <si>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</si>
  <si>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</si>
  <si>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</si>
  <si>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</si>
  <si>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</si>
  <si>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</si>
  <si>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</si>
  <si>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</si>
  <si>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</si>
  <si>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</si>
  <si>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</si>
  <si>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</si>
  <si>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</si>
  <si>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</si>
  <si>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</si>
  <si>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</si>
  <si>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</si>
  <si>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</si>
  <si>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</si>
  <si>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</si>
  <si>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</si>
  <si>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</si>
  <si>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</si>
  <si>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</si>
  <si>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</si>
  <si>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</si>
  <si>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</si>
  <si>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</si>
  <si>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</si>
  <si>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</si>
  <si>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</si>
  <si>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</si>
  <si>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</si>
  <si>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</si>
  <si>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</si>
  <si>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</si>
  <si>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</si>
  <si>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</si>
  <si>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</si>
  <si>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</si>
  <si>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</si>
  <si>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</si>
  <si>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</si>
  <si>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</si>
  <si>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</si>
  <si>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</si>
  <si>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</si>
  <si>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</si>
  <si>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</si>
  <si>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</si>
  <si>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</si>
  <si>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</si>
  <si>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</si>
  <si>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</si>
  <si>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</si>
  <si>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</si>
  <si>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</si>
  <si>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</si>
  <si>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</si>
  <si>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</si>
  <si>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</si>
  <si>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</si>
  <si>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</si>
  <si>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</si>
  <si>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</si>
  <si>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</si>
  <si>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</si>
  <si>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</si>
  <si>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</si>
  <si>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</si>
  <si>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</si>
  <si>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</si>
  <si>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</si>
  <si>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</si>
  <si>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</si>
  <si>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</si>
  <si>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</si>
  <si>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</si>
  <si>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</si>
  <si>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</si>
  <si>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</si>
  <si>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</si>
  <si>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</si>
  <si>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</si>
  <si>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</si>
  <si>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</si>
  <si>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</si>
  <si>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</si>
  <si>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</si>
  <si>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</si>
  <si>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</si>
  <si>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</si>
  <si>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</si>
  <si>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</si>
  <si>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</si>
  <si>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</si>
  <si>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</si>
  <si>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</si>
  <si>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</si>
  <si>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</si>
  <si>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</si>
  <si>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</si>
  <si>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</si>
  <si>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</si>
  <si>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</si>
  <si>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</si>
  <si>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</si>
  <si>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</si>
  <si>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</si>
  <si>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</si>
  <si>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</si>
  <si>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</si>
  <si>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</si>
  <si>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</si>
  <si>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</si>
  <si>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</si>
  <si>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</si>
  <si>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</si>
  <si>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</si>
  <si>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</si>
  <si>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</si>
  <si>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</si>
  <si>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</si>
  <si>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</si>
  <si>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</si>
  <si>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</si>
  <si>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</si>
  <si>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</si>
  <si>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</si>
  <si>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</si>
  <si>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</si>
  <si>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</si>
  <si>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</si>
  <si>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</si>
  <si>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</si>
  <si>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</si>
  <si>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</si>
  <si>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</si>
  <si>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</si>
  <si>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</si>
  <si>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</si>
  <si>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</si>
  <si>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</si>
  <si>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</si>
  <si>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</si>
  <si>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</si>
  <si>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</si>
  <si>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</si>
  <si>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</si>
  <si>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</si>
  <si>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</si>
  <si>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</si>
  <si>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</si>
  <si>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</si>
  <si>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</si>
  <si>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</si>
  <si>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</si>
  <si>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</si>
  <si>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</si>
  <si>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</si>
  <si>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</si>
  <si>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</si>
  <si>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</si>
  <si>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</si>
  <si>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</si>
  <si>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</si>
  <si>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</si>
  <si>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</si>
  <si>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</si>
  <si>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</si>
  <si>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</si>
  <si>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</si>
  <si>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</si>
  <si>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</si>
  <si>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</si>
  <si>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</si>
  <si>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</si>
  <si>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</si>
  <si>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</si>
  <si>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</si>
  <si>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</si>
  <si>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</si>
  <si>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</si>
  <si>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</si>
  <si>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</si>
  <si>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</si>
  <si>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</si>
  <si>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</si>
  <si>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</si>
  <si>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</si>
  <si>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</si>
  <si>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</si>
  <si>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</si>
  <si>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</si>
  <si>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</si>
  <si>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</si>
  <si>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</si>
  <si>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</si>
  <si>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</si>
  <si>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</si>
  <si>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</si>
  <si>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</si>
  <si>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</si>
  <si>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</si>
  <si>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</si>
  <si>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</si>
  <si>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</si>
  <si>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</si>
  <si>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</si>
  <si>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</si>
  <si>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</si>
  <si>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</si>
  <si>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</si>
  <si>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</si>
  <si>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</si>
  <si>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</si>
  <si>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</si>
  <si>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</si>
  <si>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</si>
  <si>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</si>
  <si>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</si>
  <si>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</si>
  <si>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</si>
  <si>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</si>
  <si>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</si>
  <si>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</si>
  <si>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</si>
  <si>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</si>
  <si>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</si>
  <si>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</si>
  <si>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</si>
  <si>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</si>
  <si>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</si>
  <si>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</si>
  <si>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</si>
  <si>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</si>
  <si>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</si>
  <si>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</si>
  <si>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</si>
  <si>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</si>
  <si>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</si>
  <si>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</si>
  <si>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</si>
  <si>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</si>
  <si>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</si>
  <si>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</si>
  <si>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</si>
  <si>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</si>
  <si>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</si>
  <si>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</si>
  <si>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</si>
  <si>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</si>
  <si>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</si>
  <si>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</si>
  <si>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</si>
  <si>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</si>
  <si>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</si>
  <si>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</si>
  <si>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</si>
  <si>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</si>
  <si>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</si>
  <si>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</si>
  <si>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</si>
  <si>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</si>
  <si>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</si>
  <si>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</si>
  <si>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</si>
  <si>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</si>
  <si>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</si>
  <si>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</si>
  <si>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</si>
  <si>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</si>
  <si>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</si>
  <si>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</si>
  <si>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</si>
  <si>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</si>
  <si>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</si>
  <si>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</si>
  <si>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</si>
  <si>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</si>
  <si>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</si>
  <si>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</si>
  <si>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</si>
  <si>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</si>
  <si>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</si>
  <si>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</si>
  <si>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</si>
  <si>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</si>
  <si>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</si>
  <si>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</si>
  <si>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</si>
  <si>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</si>
  <si>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</si>
  <si>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</si>
  <si>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</si>
  <si>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</si>
  <si>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</si>
  <si>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</si>
  <si>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</si>
  <si>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</si>
  <si>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</si>
  <si>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</si>
  <si>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</si>
  <si>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</si>
  <si>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</si>
  <si>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</si>
  <si>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</si>
  <si>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</si>
  <si>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</si>
  <si>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</si>
  <si>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</si>
  <si>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</si>
  <si>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</si>
  <si>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</si>
  <si>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</si>
  <si>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</si>
  <si>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</si>
  <si>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</si>
  <si>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</si>
  <si>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</si>
  <si>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</si>
  <si>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</si>
  <si>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</si>
  <si>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</si>
  <si>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</si>
  <si>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</si>
  <si>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</si>
  <si>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</si>
  <si>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</si>
  <si>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</si>
  <si>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</si>
  <si>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</si>
  <si>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</si>
  <si>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</si>
  <si>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</si>
  <si>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</si>
  <si>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</si>
  <si>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</si>
  <si>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</si>
  <si>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</si>
  <si>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</si>
  <si>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</si>
  <si>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</si>
  <si>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</si>
  <si>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</si>
  <si>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</si>
  <si>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</si>
  <si>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</si>
  <si>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</si>
  <si>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</si>
  <si>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</si>
  <si>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</si>
  <si>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</si>
  <si>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</si>
  <si>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</si>
  <si>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</si>
  <si>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</si>
  <si>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</si>
  <si>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</si>
  <si>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</si>
  <si>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</si>
  <si>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</si>
  <si>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</si>
  <si>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</si>
  <si>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</si>
  <si>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</si>
  <si>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</si>
  <si>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</si>
  <si>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</si>
  <si>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</si>
  <si>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</si>
  <si>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</si>
  <si>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</si>
  <si>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</si>
  <si>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</si>
  <si>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</si>
  <si>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</si>
  <si>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</si>
  <si>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</si>
  <si>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</si>
  <si>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</si>
  <si>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</si>
  <si>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</si>
  <si>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</si>
  <si>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</si>
  <si>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</si>
  <si>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</si>
  <si>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</si>
  <si>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</si>
  <si>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</si>
  <si>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</si>
  <si>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</si>
  <si>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</si>
  <si>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</si>
  <si>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</si>
  <si>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</si>
  <si>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</si>
  <si>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</si>
  <si>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</si>
  <si>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</si>
  <si>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</si>
  <si>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</si>
  <si>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</si>
  <si>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</si>
  <si>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</si>
  <si>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</si>
  <si>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</si>
  <si>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</si>
  <si>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</si>
  <si>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</si>
  <si>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</si>
  <si>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</si>
  <si>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</si>
  <si>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</si>
  <si>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</si>
  <si>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</si>
  <si>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</si>
  <si>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</si>
  <si>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</si>
  <si>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</si>
  <si>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</si>
  <si>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</si>
  <si>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</si>
  <si>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</si>
  <si>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</si>
  <si>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</si>
  <si>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</si>
  <si>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</si>
  <si>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</si>
  <si>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</si>
  <si>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</si>
  <si>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</si>
  <si>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</si>
  <si>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</si>
  <si>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</si>
  <si>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</si>
  <si>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</si>
  <si>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</si>
  <si>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</si>
  <si>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</si>
  <si>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</si>
  <si>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</si>
  <si>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</si>
  <si>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</si>
  <si>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</si>
  <si>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</si>
  <si>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</si>
  <si>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</si>
  <si>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</si>
  <si>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</si>
  <si>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</si>
  <si>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</si>
  <si>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</si>
  <si>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</si>
  <si>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</si>
  <si>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</si>
  <si>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</si>
  <si>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</si>
  <si>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</si>
  <si>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</si>
  <si>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</si>
  <si>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</si>
  <si>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</si>
  <si>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</si>
  <si>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</si>
  <si>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</si>
  <si>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</si>
  <si>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</si>
  <si>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</si>
  <si>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</si>
  <si>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</si>
  <si>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</si>
  <si>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</si>
  <si>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</si>
  <si>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</si>
  <si>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</si>
  <si>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</si>
  <si>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</si>
  <si>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</si>
  <si>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</si>
  <si>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</si>
  <si>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</si>
  <si>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</si>
  <si>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</si>
  <si>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</si>
  <si>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</si>
  <si>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</si>
  <si>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</si>
  <si>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</si>
  <si>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</si>
  <si>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</si>
  <si>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</si>
  <si>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</si>
  <si>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</si>
  <si>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</si>
  <si>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</si>
  <si>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</si>
  <si>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</si>
  <si>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</si>
  <si>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</si>
  <si>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</si>
  <si>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</si>
  <si>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</si>
  <si>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</si>
  <si>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</si>
  <si>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</si>
  <si>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</si>
  <si>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</si>
  <si>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</si>
  <si>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</si>
  <si>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</si>
  <si>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</si>
  <si>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</si>
  <si>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</si>
  <si>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</si>
  <si>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</si>
  <si>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</si>
  <si>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</si>
  <si>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</si>
  <si>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</si>
  <si>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</si>
  <si>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</si>
  <si>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</si>
  <si>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</si>
  <si>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</si>
  <si>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</si>
  <si>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</si>
  <si>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</si>
  <si>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</si>
  <si>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</si>
  <si>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</si>
  <si>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</si>
  <si>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</si>
  <si>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</si>
  <si>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</si>
  <si>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</si>
  <si>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</si>
  <si>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</si>
  <si>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</si>
  <si>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</si>
  <si>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</si>
  <si>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</si>
  <si>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</si>
  <si>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</si>
  <si>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</si>
  <si>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</si>
  <si>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</si>
  <si>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</si>
  <si>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</si>
  <si>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</si>
  <si>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</si>
  <si>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</si>
  <si>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</si>
  <si>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</si>
  <si>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</si>
  <si>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</si>
  <si>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</si>
  <si>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</si>
  <si>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</si>
  <si>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</si>
  <si>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</si>
  <si>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</si>
  <si>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</si>
  <si>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</si>
  <si>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</si>
  <si>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</si>
  <si>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</si>
  <si>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</si>
  <si>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</si>
  <si>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</si>
  <si>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</si>
  <si>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</si>
  <si>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</si>
  <si>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</si>
  <si>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</si>
  <si>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</si>
  <si>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</si>
  <si>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</si>
  <si>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</si>
  <si>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</si>
  <si>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</si>
  <si>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</si>
  <si>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</si>
  <si>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</si>
  <si>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</si>
  <si>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</si>
  <si>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</si>
  <si>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</si>
  <si>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</si>
  <si>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</si>
  <si>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</si>
  <si>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</si>
  <si>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</si>
  <si>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</si>
  <si>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</si>
  <si>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</si>
  <si>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</si>
  <si>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</si>
  <si>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</si>
  <si>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</si>
  <si>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</si>
  <si>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</si>
  <si>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</si>
  <si>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</si>
  <si>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</si>
  <si>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</si>
  <si>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</si>
  <si>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</si>
  <si>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</si>
  <si>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</si>
  <si>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</si>
  <si>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</si>
  <si>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</si>
  <si>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</si>
  <si>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</si>
  <si>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</si>
  <si>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</si>
  <si>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</si>
  <si>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</si>
  <si>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</si>
  <si>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</si>
  <si>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</si>
  <si>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</si>
  <si>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</si>
  <si>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</si>
  <si>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</si>
  <si>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</si>
  <si>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</si>
  <si>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</si>
  <si>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</si>
  <si>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</si>
  <si>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</si>
  <si>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</si>
  <si>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</si>
  <si>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</si>
  <si>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</si>
  <si>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</si>
  <si>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</si>
  <si>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</si>
  <si>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</si>
  <si>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</si>
  <si>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</si>
  <si>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</si>
  <si>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</si>
  <si>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</si>
  <si>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</si>
  <si>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</si>
  <si>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</si>
  <si>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</si>
  <si>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</si>
  <si>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</si>
  <si>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</si>
  <si>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</si>
  <si>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</si>
  <si>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</si>
  <si>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</si>
  <si>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</si>
  <si>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</si>
  <si>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</si>
  <si>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</si>
  <si>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</si>
  <si>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</si>
  <si>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</si>
  <si>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</si>
  <si>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</si>
  <si>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</si>
  <si>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</si>
  <si>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</si>
  <si>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</si>
  <si>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</si>
  <si>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</si>
  <si>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</si>
  <si>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</si>
  <si>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</si>
  <si>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</si>
  <si>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</si>
  <si>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</si>
  <si>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</si>
  <si>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</si>
  <si>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</si>
  <si>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</si>
  <si>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</si>
  <si>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</si>
  <si>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</si>
  <si>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</si>
  <si>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</si>
  <si>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</si>
  <si>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</si>
  <si>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</si>
  <si>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</si>
  <si>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</si>
  <si>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</si>
  <si>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</si>
  <si>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</si>
  <si>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</si>
  <si>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</si>
  <si>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</si>
  <si>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</si>
  <si>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</si>
  <si>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</si>
  <si>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</si>
  <si>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</si>
  <si>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</si>
  <si>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</si>
  <si>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Tam Phước phục vụ tái định cư cho KCN Tam Phước 15ha</t>
  </si>
  <si>
    <t>Các đường trong Khu tái định cư Tam Phước phục vụ tái định cư cho KCN Tam Phước 15ha</t>
  </si>
  <si>
    <t>Khu dân cư, tái định cư phường Tam Phước</t>
  </si>
  <si>
    <t>Hương lộ 2</t>
  </si>
  <si>
    <t>Lưu ý giáp ranh An Phước</t>
  </si>
  <si>
    <t>Đường Hà Nam</t>
  </si>
  <si>
    <t xml:space="preserve">Đường Hàm Nghi </t>
  </si>
  <si>
    <t xml:space="preserve">Đường Nguyễn Khắc Hiếu </t>
  </si>
  <si>
    <t>Giáp ranh phường Phước Tân</t>
  </si>
  <si>
    <t>Vòng Xoay vào khu công nghiệp Giang Điền</t>
  </si>
  <si>
    <t>Giáp ranh xã Trảng Bom</t>
  </si>
  <si>
    <t>Đường vào trường Trung cấp Phật Học</t>
  </si>
  <si>
    <t>Phường Tam Phước</t>
  </si>
  <si>
    <t xml:space="preserve">Các tuyến đường giao thông không đấu nối trực tiếp và thông ra </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</si>
  <si>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</si>
  <si>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</si>
  <si>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</si>
  <si>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</si>
  <si>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</si>
  <si>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</si>
  <si>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</si>
  <si>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</si>
  <si>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</si>
  <si>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</si>
  <si>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</si>
  <si>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</si>
  <si>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</si>
  <si>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</si>
  <si>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</si>
  <si>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</si>
  <si>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</si>
  <si>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</si>
  <si>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</si>
  <si>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</si>
  <si>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</si>
  <si>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</si>
  <si>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Hết ranh thửa đất số 247, tờ BĐĐC số 105, (phường Tam Phước)</t>
  </si>
  <si>
    <t>Bên phải, hết ranh thửa đất số 141, tờ BĐĐC số 82; Bên trái, hết ranh thửa đất số 8, tờ BĐĐC số 82 (phường Tam Phước)</t>
  </si>
  <si>
    <t>Ranh giới phường Phước Tân</t>
  </si>
  <si>
    <t xml:space="preserve">Giáp Trung tâm huấn luyện chó nghiệp vụ Quân Khuyển </t>
  </si>
  <si>
    <t>Ranh giới phường Tam Phước và xã An Phước</t>
  </si>
  <si>
    <t>Bên phải, hết ranh thửa đất số 7, tờ BĐĐC số 45; Bên trái, hết ranh thửa đất số 199, tờ BĐĐC số 30 (phường Tam Phước).</t>
  </si>
  <si>
    <t>Ngã 3</t>
  </si>
  <si>
    <t>Giáp ranh Trường Sĩ quan Lục Quân 2 (Đại học Nguyễn Huệ)</t>
  </si>
  <si>
    <t>Hết ranh phường Tam Phước</t>
  </si>
  <si>
    <t>Ranh giới phường Tam Phước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</si>
</sst>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7"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8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0" xfId="0" applyFont="1" applyFill="1" applyAlignment="1">
      <alignment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0" fontId="8" fillId="0" borderId="7" xfId="45"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wrapText="1"/>
    </xf>
    <xf numFmtId="3" fontId="23" fillId="0" borderId="7" xfId="0" applyNumberFormat="1" applyFont="1" applyBorder="1" applyAlignment="1">
      <alignment horizontal="center" vertical="center" wrapText="1"/>
    </xf>
    <xf numFmtId="166" fontId="22" fillId="0" borderId="0" xfId="1" applyNumberFormat="1" applyFont="1" applyAlignment="1">
      <alignment horizontal="right" vertical="center" wrapText="1"/>
    </xf>
    <xf numFmtId="0" fontId="1" fillId="0" borderId="0" xfId="0" applyFont="1" applyAlignment="1">
      <alignment horizontal="right" vertical="center" wrapText="1"/>
    </xf>
    <xf numFmtId="0" fontId="19" fillId="0" borderId="0" xfId="0" applyFont="1" applyAlignment="1">
      <alignment horizontal="right" vertical="center" wrapText="1"/>
    </xf>
    <xf numFmtId="0" fontId="4" fillId="0" borderId="0" xfId="0" applyFont="1" applyAlignment="1">
      <alignment horizontal="right" wrapText="1"/>
    </xf>
    <xf numFmtId="0" fontId="4" fillId="5" borderId="0" xfId="0" applyFont="1" applyFill="1" applyAlignment="1">
      <alignment horizontal="right" wrapText="1"/>
    </xf>
    <xf numFmtId="0" fontId="9" fillId="5" borderId="3" xfId="0" applyFont="1" applyFill="1" applyBorder="1" applyAlignment="1">
      <alignment horizontal="right" vertical="center" wrapText="1"/>
    </xf>
    <xf numFmtId="3" fontId="9" fillId="5" borderId="7" xfId="0" applyNumberFormat="1" applyFont="1" applyFill="1" applyBorder="1" applyAlignment="1">
      <alignment horizontal="right" vertical="center" wrapText="1"/>
    </xf>
    <xf numFmtId="0" fontId="9" fillId="5" borderId="7" xfId="0" applyFont="1" applyFill="1" applyBorder="1" applyAlignment="1">
      <alignment horizontal="right" vertical="center" wrapText="1"/>
    </xf>
    <xf numFmtId="166"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0" fontId="9" fillId="0" borderId="0" xfId="0" applyFont="1" applyAlignment="1">
      <alignment horizontal="center" wrapText="1"/>
    </xf>
    <xf numFmtId="0" fontId="42" fillId="0" borderId="0" xfId="0" applyFont="1" applyAlignment="1">
      <alignment vertical="center" wrapText="1"/>
    </xf>
    <xf numFmtId="3" fontId="42" fillId="0" borderId="0" xfId="0" applyNumberFormat="1"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83" fontId="8" fillId="0" borderId="7" xfId="0" applyNumberFormat="1" applyFont="1" applyBorder="1" applyAlignment="1">
      <alignment horizontal="right" vertical="center" wrapText="1"/>
    </xf>
    <xf numFmtId="43" fontId="9" fillId="0" borderId="7" xfId="1" applyFont="1" applyBorder="1" applyAlignment="1">
      <alignment horizontal="center" vertical="center" wrapText="1"/>
    </xf>
    <xf numFmtId="43" fontId="42" fillId="0" borderId="0" xfId="1" applyFont="1" applyAlignment="1">
      <alignment vertical="center" wrapText="1"/>
    </xf>
    <xf numFmtId="43" fontId="1" fillId="0" borderId="0" xfId="1" applyFont="1" applyAlignment="1">
      <alignment horizontal="right" vertical="center" wrapText="1"/>
    </xf>
    <xf numFmtId="0" fontId="23" fillId="2" borderId="7" xfId="0" applyFont="1" applyFill="1" applyBorder="1" applyAlignment="1">
      <alignment horizontal="left" vertical="center" wrapText="1"/>
    </xf>
    <xf numFmtId="0" fontId="5" fillId="2" borderId="21" xfId="0" applyFont="1" applyFill="1" applyBorder="1" applyAlignment="1">
      <alignment wrapText="1"/>
    </xf>
    <xf numFmtId="3" fontId="23" fillId="2" borderId="7" xfId="0" applyNumberFormat="1" applyFont="1" applyFill="1" applyBorder="1" applyAlignment="1">
      <alignment horizontal="right" vertical="center" wrapText="1"/>
    </xf>
    <xf numFmtId="167" fontId="8" fillId="2" borderId="7" xfId="1" applyNumberFormat="1" applyFont="1" applyFill="1" applyBorder="1" applyAlignment="1">
      <alignment horizontal="center" vertical="center"/>
    </xf>
    <xf numFmtId="166" fontId="8" fillId="2" borderId="7" xfId="1" applyNumberFormat="1" applyFont="1" applyFill="1" applyBorder="1" applyAlignment="1">
      <alignment horizontal="center" vertical="center"/>
    </xf>
    <xf numFmtId="167" fontId="8" fillId="2" borderId="7" xfId="1" applyNumberFormat="1" applyFont="1" applyFill="1" applyBorder="1" applyAlignment="1">
      <alignment horizontal="left" vertical="center" wrapText="1"/>
    </xf>
    <xf numFmtId="168" fontId="8" fillId="2" borderId="0" xfId="7" applyNumberFormat="1" applyFont="1" applyFill="1" applyAlignment="1">
      <alignment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43" fontId="9" fillId="0" borderId="21" xfId="1" applyFont="1" applyFill="1" applyBorder="1" applyAlignment="1">
      <alignment horizontal="center" vertical="center" wrapText="1"/>
    </xf>
    <xf numFmtId="0" fontId="27" fillId="0" borderId="31" xfId="0" applyFont="1" applyBorder="1" applyAlignment="1">
      <alignment horizontal="center" vertical="center" wrapText="1"/>
    </xf>
    <xf numFmtId="0" fontId="27" fillId="0" borderId="32"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166" fontId="9" fillId="0" borderId="21"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cellXfs>
  <cellStyles count="91">
    <cellStyle name="??" xfId="8" xr:uid="{2C7EFD75-E84C-48EB-ABF3-AF3C8B94EED4}"/>
    <cellStyle name="?? [0.00]_PRODUCT DETAIL Q1" xfId="9" xr:uid="{747E929F-F179-4590-823D-4DF5D6F07111}"/>
    <cellStyle name="?? [0]" xfId="10" xr:uid="{BA62386C-B1D4-4DE9-9CFB-16DC40A19236}"/>
    <cellStyle name="???? [0.00]_PRODUCT DETAIL Q1" xfId="11" xr:uid="{C92A63C2-F322-4860-A8E6-996CCDBED3BC}"/>
    <cellStyle name="????_PRODUCT DETAIL Q1" xfId="12" xr:uid="{090434B6-4AAE-4376-A693-A37A91B5DBEE}"/>
    <cellStyle name="???_HOBONG" xfId="13" xr:uid="{FBB7179E-3DF9-4985-8156-0F86056E4988}"/>
    <cellStyle name="??_(????)??????" xfId="14" xr:uid="{D1497234-03D1-4FD7-B0AD-064D6D247CAE}"/>
    <cellStyle name="Comma" xfId="1" builtinId="3"/>
    <cellStyle name="Comma 10" xfId="15" xr:uid="{1FFD78C1-77B9-4A09-AED1-062426A7E655}"/>
    <cellStyle name="Comma 2" xfId="4" xr:uid="{00000000-0005-0000-0000-000001000000}"/>
    <cellStyle name="Comma 2 2" xfId="16" xr:uid="{9969A795-2E49-469B-A3DB-4EC047B9E486}"/>
    <cellStyle name="Comma 2 3" xfId="17" xr:uid="{3607CC60-4EEE-43B9-AF13-D15A5E028576}"/>
    <cellStyle name="Comma 2 4" xfId="18" xr:uid="{85A7A3DF-0B86-4AB4-B53D-A83A21F86C2F}"/>
    <cellStyle name="Comma 2 5" xfId="19" xr:uid="{43699F9D-E583-4745-9072-282732E58233}"/>
    <cellStyle name="Comma 3" xfId="20" xr:uid="{D451D6F0-5DD8-4859-967D-AAE4713A9EE1}"/>
    <cellStyle name="Comma 3 2" xfId="21" xr:uid="{B7E0FFF3-B07D-4623-8E1B-6A1360DA3E7C}"/>
    <cellStyle name="Comma 4" xfId="22" xr:uid="{42D5FC6F-EE31-4376-ADA5-0D6D5B20FAC8}"/>
    <cellStyle name="Comma 5" xfId="23" xr:uid="{21D45E78-D285-4FBC-AA42-0442C1747CEA}"/>
    <cellStyle name="Comma 5 2" xfId="24" xr:uid="{597B2F4C-AA6F-4CAE-B845-6EC16453CBA2}"/>
    <cellStyle name="Comma 6" xfId="25" xr:uid="{2CE54850-930C-4911-A097-2DA661232118}"/>
    <cellStyle name="Comma 7" xfId="26" xr:uid="{0F4B7E9C-685C-48FD-9BCF-0B879FA53AB5}"/>
    <cellStyle name="Comma 7 2" xfId="27" xr:uid="{1FE713F2-B0FD-41F9-A38E-606DE700C05C}"/>
    <cellStyle name="Comma 8" xfId="28" xr:uid="{6C889E4D-B8D0-4524-AB77-E5DFE2F55EF4}"/>
    <cellStyle name="Comma 8 2" xfId="29" xr:uid="{B945787A-5274-4827-BB9F-378CBC2C2F0E}"/>
    <cellStyle name="Comma 9" xfId="30" xr:uid="{C4267CA0-DBA5-4909-B69C-B90B439EBC15}"/>
    <cellStyle name="Comma0" xfId="31" xr:uid="{E1E799CE-F503-44AE-9AB9-7878BFF1E47C}"/>
    <cellStyle name="Currency" xfId="6" builtinId="4"/>
    <cellStyle name="Currency0" xfId="32" xr:uid="{CFF648FD-00B3-411F-9609-C341D51DE8D6}"/>
    <cellStyle name="Date" xfId="33" xr:uid="{E3C56220-EB34-407F-BFC6-FC66E4030A9E}"/>
    <cellStyle name="Fixed" xfId="34" xr:uid="{F466EBD4-1CE6-4EAD-810C-1AF359FE0F6B}"/>
    <cellStyle name="Header1" xfId="35" xr:uid="{85E43DB6-92F3-4FBC-B807-B6932167F6E1}"/>
    <cellStyle name="Header2" xfId="36" xr:uid="{287814E2-5A74-4813-904B-1800F540C5FD}"/>
    <cellStyle name="Millares [0]_Well Timing" xfId="37" xr:uid="{8B2CCC11-9EF9-4A12-9EEF-BE9C87644AE4}"/>
    <cellStyle name="Millares_Well Timing" xfId="38" xr:uid="{14E32FDF-0CD8-4C4A-954C-14B00C23C0FE}"/>
    <cellStyle name="Moneda [0]_Well Timing" xfId="39" xr:uid="{0D5BC26A-F02B-4BCE-8D6D-42764CB975B1}"/>
    <cellStyle name="Moneda_Well Timing" xfId="40" xr:uid="{FAB23FE1-B40A-48C5-94C5-4A846AB7640C}"/>
    <cellStyle name="n" xfId="41" xr:uid="{A4229DF2-0FA7-469C-9C7E-0DDCDB57D2E5}"/>
    <cellStyle name="Normal" xfId="0" builtinId="0"/>
    <cellStyle name="Normal 10" xfId="42" xr:uid="{02675442-D89B-4E1F-A4C0-D380E1BB1CBA}"/>
    <cellStyle name="Normal 11" xfId="43" xr:uid="{C70DBB84-0AE8-4120-AA55-85B1F1964A8E}"/>
    <cellStyle name="Normal 12" xfId="44" xr:uid="{F8629439-490A-4670-8F55-E597A3F523B3}"/>
    <cellStyle name="Normal 12 2" xfId="45" xr:uid="{2495B9CC-5412-45F0-9A16-7736E6510EE0}"/>
    <cellStyle name="Normal 12 2 2" xfId="46" xr:uid="{A7DB33F1-BC01-4F71-9FE4-FD9363BDCD14}"/>
    <cellStyle name="Normal 12 3" xfId="47" xr:uid="{7B9DDC3A-7C35-4EAA-946D-9869D492848F}"/>
    <cellStyle name="Normal 13" xfId="48" xr:uid="{2D3C05B5-4F70-46B3-A2D5-E12D40288B62}"/>
    <cellStyle name="Normal 2" xfId="3" xr:uid="{00000000-0005-0000-0000-000003000000}"/>
    <cellStyle name="Normal 2 2" xfId="49" xr:uid="{EDBD1B75-98BF-4E07-A7E6-D3A0015F17DB}"/>
    <cellStyle name="Normal 2 3" xfId="50" xr:uid="{1E3E4A3F-67D3-4B47-81F2-3385608D8823}"/>
    <cellStyle name="Normal 2 4" xfId="51" xr:uid="{E908FD5F-9D12-4EA8-B1B8-00B8FF57C548}"/>
    <cellStyle name="Normal 2 6" xfId="5" xr:uid="{00000000-0005-0000-0000-000004000000}"/>
    <cellStyle name="Normal 2 6 2" xfId="52" xr:uid="{37CE4D16-B9B8-477B-82B4-95686F368E26}"/>
    <cellStyle name="Normal 2_KP_gia dat 2012_63diem2100phieu" xfId="53" xr:uid="{CA33C9FF-4E91-419B-B9D3-FBCD88E6ECAA}"/>
    <cellStyle name="Normal 23" xfId="54" xr:uid="{5F768BB8-89CC-49B5-98DF-AB376F236D08}"/>
    <cellStyle name="Normal 24" xfId="55" xr:uid="{D62318FC-7502-4699-BBBD-E13C92BB3711}"/>
    <cellStyle name="Normal 3" xfId="56" xr:uid="{3B123EB7-7C08-4377-8616-F2B9F022EFFA}"/>
    <cellStyle name="Normal 4" xfId="57" xr:uid="{01CEC345-A1D5-48A1-A60E-2D5853532519}"/>
    <cellStyle name="Normal 4 2" xfId="58" xr:uid="{2E11DF0E-ED0E-476A-9B72-2643D6F1628F}"/>
    <cellStyle name="Normal 4_DT_Giadat_2015_Nhontrach" xfId="59" xr:uid="{39F69C24-B8F6-4262-BEED-336813ECF491}"/>
    <cellStyle name="Normal 5" xfId="60" xr:uid="{0BDA6447-D34A-415F-9CEC-C0AB188FB4B3}"/>
    <cellStyle name="Normal 5 2" xfId="2" xr:uid="{00000000-0005-0000-0000-000005000000}"/>
    <cellStyle name="Normal 5 2 2" xfId="61" xr:uid="{5C469DD0-D52F-48BA-964E-D354A78231F7}"/>
    <cellStyle name="Normal 6" xfId="7" xr:uid="{D09A224C-F90C-418E-BA6B-97F799B96F7D}"/>
    <cellStyle name="Normal 6 2" xfId="62" xr:uid="{41DBD317-79AB-466F-BD35-D312E45D2967}"/>
    <cellStyle name="Normal 7" xfId="63" xr:uid="{25E00A66-C328-478C-97D3-52A8190D0EFD}"/>
    <cellStyle name="Normal 8" xfId="64" xr:uid="{1EC50221-7783-442A-8662-669F09220956}"/>
    <cellStyle name="Normal 8 2" xfId="65" xr:uid="{A3182967-5D6A-42DB-9DA9-1B77D9CBAEB3}"/>
    <cellStyle name="Normal 9" xfId="66" xr:uid="{25F3B15A-BD7C-4D01-80DD-2913FD25A24C}"/>
    <cellStyle name="vnhead1" xfId="67" xr:uid="{2D9C171D-7E31-45CF-94BA-DE06DF24A546}"/>
    <cellStyle name="vnhead3" xfId="68" xr:uid="{B6E5EB02-CCD7-48C3-9D04-EC7540839AA4}"/>
    <cellStyle name="vntxt1" xfId="69" xr:uid="{B75CEE72-774A-4915-9942-C67843BCDF6C}"/>
    <cellStyle name="vntxt2" xfId="70" xr:uid="{CAE8B9E5-F838-4200-B9BB-02F7B3E7D703}"/>
    <cellStyle name=" [0.00]_ Att. 1- Cover" xfId="71" xr:uid="{F62AEA38-2E07-4FC5-B83B-D5B5D4B5CC5B}"/>
    <cellStyle name="_ Att. 1- Cover" xfId="72" xr:uid="{550449E2-399F-46E0-B110-B8CBEAB5F036}"/>
    <cellStyle name="?_ Att. 1- Cover" xfId="73" xr:uid="{C6234A71-28D7-40AB-9CCA-A432D2E0BF79}"/>
    <cellStyle name="똿뗦먛귟 [0.00]_PRODUCT DETAIL Q1" xfId="74" xr:uid="{AAB553E8-536E-4BA5-B7A8-8895F19B0918}"/>
    <cellStyle name="똿뗦먛귟_PRODUCT DETAIL Q1" xfId="75" xr:uid="{3F04B616-13E5-4BAD-B635-4ED39357BAE2}"/>
    <cellStyle name="믅됞 [0.00]_PRODUCT DETAIL Q1" xfId="76" xr:uid="{3E8B5C2F-3563-4A54-AA06-045B24A775C0}"/>
    <cellStyle name="믅됞_PRODUCT DETAIL Q1" xfId="77" xr:uid="{7B50EA00-06BE-4F27-81C1-1F11DFE1F3E9}"/>
    <cellStyle name="백분율_95" xfId="78" xr:uid="{D66B863B-6FF5-4722-B00C-04963195B749}"/>
    <cellStyle name="뷭?_BOOKSHIP" xfId="79" xr:uid="{D123D9EC-4F75-4CD8-9348-C5D3A26B9EAE}"/>
    <cellStyle name="콤마 [0]_1202" xfId="80" xr:uid="{F3C39702-128F-4342-A09C-109E845F4C3F}"/>
    <cellStyle name="콤마_1202" xfId="81" xr:uid="{1891FF6A-FB2E-4DED-9BC6-C9284A50262A}"/>
    <cellStyle name="통화 [0]_1202" xfId="82" xr:uid="{1832793D-0A41-41F8-B3CA-7DA81A177A27}"/>
    <cellStyle name="통화_1202" xfId="83" xr:uid="{CE9CB525-10B1-41EC-BD9E-209BB7B3A0D0}"/>
    <cellStyle name="표준_(정보부문)월별인원계획" xfId="84" xr:uid="{2F8309DB-350A-4A6E-8270-62F5531A99D6}"/>
    <cellStyle name="一般_99Q3647-ALL-CAS2" xfId="85" xr:uid="{DFCD65AC-AF63-4772-965C-99136CD3A74B}"/>
    <cellStyle name="千分位[0]_Book1" xfId="86" xr:uid="{0A0E0412-3BFC-429D-B179-68F6BDA6A3CD}"/>
    <cellStyle name="千分位_99Q3647-ALL-CAS2" xfId="87" xr:uid="{6AF1D863-1D5C-437A-8BCF-2813FB0974C0}"/>
    <cellStyle name="貨幣 [0]_Book1" xfId="88" xr:uid="{BFC6DD02-9613-4616-8CB0-47D2BF327420}"/>
    <cellStyle name="貨幣[0]_BRE" xfId="89" xr:uid="{37E31493-ABB8-476D-AB0D-0AC64A4A02DA}"/>
    <cellStyle name="貨幣_Book1" xfId="90" xr:uid="{73362ECF-7FF4-421B-896E-8F37F9EB3E67}"/>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1.32</v>
          </cell>
          <cell r="Z1363" t="str">
            <v>51. Xã Xuân Lộc góp ý.xlsx</v>
          </cell>
          <cell r="AA1363">
            <v>1200</v>
          </cell>
          <cell r="AB1363">
            <v>590</v>
          </cell>
          <cell r="AC1363">
            <v>530</v>
          </cell>
          <cell r="AD1363">
            <v>400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1.32</v>
          </cell>
          <cell r="Z1364" t="str">
            <v>51. Xã Xuân Lộc góp ý.xlsx</v>
          </cell>
          <cell r="AA1364">
            <v>1200</v>
          </cell>
          <cell r="AB1364">
            <v>590</v>
          </cell>
          <cell r="AC1364">
            <v>530</v>
          </cell>
          <cell r="AD1364">
            <v>400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1.32</v>
          </cell>
          <cell r="Z1365" t="str">
            <v>51. Xã Xuân Lộc góp ý.xlsx</v>
          </cell>
          <cell r="AA1365">
            <v>1200</v>
          </cell>
          <cell r="AB1365">
            <v>590</v>
          </cell>
          <cell r="AC1365">
            <v>530</v>
          </cell>
          <cell r="AD1365">
            <v>400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1.32</v>
          </cell>
          <cell r="Z1366" t="str">
            <v>51. Xã Xuân Lộc góp ý.xlsx</v>
          </cell>
          <cell r="AA1366">
            <v>1200</v>
          </cell>
          <cell r="AB1366">
            <v>590</v>
          </cell>
          <cell r="AC1366">
            <v>530</v>
          </cell>
          <cell r="AD1366">
            <v>400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1.32</v>
          </cell>
          <cell r="Z1367" t="str">
            <v>51. Xã Xuân Lộc góp ý.xlsx</v>
          </cell>
          <cell r="AA1367">
            <v>1200</v>
          </cell>
          <cell r="AB1367">
            <v>590</v>
          </cell>
          <cell r="AC1367">
            <v>530</v>
          </cell>
          <cell r="AD1367">
            <v>400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1.32</v>
          </cell>
          <cell r="Z1368" t="str">
            <v>51. Xã Xuân Lộc góp ý.xlsx</v>
          </cell>
          <cell r="AA1368">
            <v>1200</v>
          </cell>
          <cell r="AB1368">
            <v>590</v>
          </cell>
          <cell r="AC1368">
            <v>530</v>
          </cell>
          <cell r="AD1368">
            <v>400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1.32</v>
          </cell>
          <cell r="Z1369" t="str">
            <v>51. Xã Xuân Lộc góp ý.xlsx</v>
          </cell>
          <cell r="AA1369">
            <v>1200</v>
          </cell>
          <cell r="AB1369">
            <v>590</v>
          </cell>
          <cell r="AC1369">
            <v>530</v>
          </cell>
          <cell r="AD1369">
            <v>400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1.32</v>
          </cell>
          <cell r="Z1370" t="str">
            <v>51. Xã Xuân Lộc góp ý.xlsx</v>
          </cell>
          <cell r="AA1370">
            <v>1200</v>
          </cell>
          <cell r="AB1370">
            <v>590</v>
          </cell>
          <cell r="AC1370">
            <v>530</v>
          </cell>
          <cell r="AD1370">
            <v>400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1.32</v>
          </cell>
          <cell r="Z1418" t="str">
            <v>51. Xã Xuân Lộc góp ý.xlsx</v>
          </cell>
          <cell r="AA1418">
            <v>1200</v>
          </cell>
          <cell r="AB1418">
            <v>590</v>
          </cell>
          <cell r="AC1418">
            <v>530</v>
          </cell>
          <cell r="AD1418">
            <v>400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20" t="s">
        <v>4230</v>
      </c>
      <c r="G3" s="420"/>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20" t="s">
        <v>4231</v>
      </c>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227"/>
      <c r="AP4" s="228"/>
      <c r="AQ4" s="228"/>
      <c r="AR4" s="229"/>
      <c r="AS4" s="230"/>
      <c r="AT4" s="230"/>
      <c r="AU4" s="230"/>
      <c r="AV4" s="230"/>
      <c r="AW4" s="20"/>
      <c r="AX4" s="19"/>
      <c r="AY4" s="24"/>
      <c r="AZ4" s="24"/>
      <c r="BA4" s="24"/>
      <c r="BB4" s="24"/>
      <c r="BC4" s="25"/>
      <c r="BD4" s="25"/>
      <c r="BE4" s="25"/>
      <c r="BF4" s="25"/>
    </row>
    <row r="5" spans="1:65" ht="41.25" customHeight="1">
      <c r="A5" s="18"/>
      <c r="B5" s="18"/>
      <c r="C5" s="18"/>
      <c r="D5" s="18"/>
      <c r="E5" s="18"/>
      <c r="F5" s="421" t="s">
        <v>0</v>
      </c>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2"/>
      <c r="AQ5" s="422"/>
      <c r="AR5" s="423"/>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5"/>
      <c r="AQ7" s="425"/>
      <c r="AR7" s="426"/>
      <c r="AS7" s="37"/>
      <c r="AT7" s="37"/>
      <c r="AU7" s="37"/>
      <c r="AV7" s="37"/>
      <c r="AW7" s="38"/>
      <c r="AX7" s="38" t="s">
        <v>1</v>
      </c>
      <c r="AY7" s="24"/>
      <c r="AZ7" s="24"/>
      <c r="BA7" s="24"/>
      <c r="BB7" s="24"/>
      <c r="BC7" s="25"/>
      <c r="BD7" s="25"/>
      <c r="BE7" s="25"/>
      <c r="BF7" s="25"/>
    </row>
    <row r="8" spans="1:65" ht="43.5" customHeight="1">
      <c r="A8" s="18"/>
      <c r="B8" s="18"/>
      <c r="C8" s="18"/>
      <c r="D8" s="18"/>
      <c r="E8" s="18"/>
      <c r="F8" s="427" t="s">
        <v>2</v>
      </c>
      <c r="G8" s="89"/>
      <c r="H8" s="427" t="s">
        <v>3</v>
      </c>
      <c r="I8" s="427" t="s">
        <v>4</v>
      </c>
      <c r="J8" s="427" t="s">
        <v>5</v>
      </c>
      <c r="K8" s="89"/>
      <c r="L8" s="427" t="s">
        <v>7</v>
      </c>
      <c r="M8" s="427" t="s">
        <v>8</v>
      </c>
      <c r="N8" s="427"/>
      <c r="O8" s="427"/>
      <c r="P8" s="427"/>
      <c r="Q8" s="39"/>
      <c r="R8" s="39"/>
      <c r="S8" s="39"/>
      <c r="T8" s="39"/>
      <c r="U8" s="427" t="s">
        <v>9</v>
      </c>
      <c r="V8" s="429"/>
      <c r="W8" s="429"/>
      <c r="X8" s="429"/>
      <c r="Y8" s="427" t="s">
        <v>10</v>
      </c>
      <c r="Z8" s="429"/>
      <c r="AA8" s="429"/>
      <c r="AB8" s="429"/>
      <c r="AC8" s="427" t="s">
        <v>11</v>
      </c>
      <c r="AD8" s="427"/>
      <c r="AE8" s="427"/>
      <c r="AF8" s="427"/>
      <c r="AG8" s="427" t="s">
        <v>12</v>
      </c>
      <c r="AH8" s="429"/>
      <c r="AI8" s="429"/>
      <c r="AJ8" s="429"/>
      <c r="AK8" s="427" t="s">
        <v>13</v>
      </c>
      <c r="AL8" s="89"/>
      <c r="AM8" s="427" t="s">
        <v>14</v>
      </c>
      <c r="AN8" s="433" t="s">
        <v>15</v>
      </c>
      <c r="AO8" s="435" t="s">
        <v>16</v>
      </c>
      <c r="AP8" s="436"/>
      <c r="AQ8" s="436"/>
      <c r="AR8" s="437"/>
      <c r="AS8" s="438" t="s">
        <v>17</v>
      </c>
      <c r="AT8" s="439"/>
      <c r="AU8" s="439"/>
      <c r="AV8" s="440"/>
      <c r="AW8" s="427" t="s">
        <v>6</v>
      </c>
      <c r="AX8" s="429" t="s">
        <v>18</v>
      </c>
      <c r="AY8" s="24"/>
      <c r="AZ8" s="24"/>
      <c r="BA8" s="24"/>
      <c r="BB8" s="24"/>
      <c r="BC8" s="25"/>
      <c r="BD8" s="25"/>
      <c r="BE8" s="25"/>
      <c r="BF8" s="25"/>
    </row>
    <row r="9" spans="1:65" s="49" customFormat="1" ht="40.5" customHeight="1">
      <c r="A9" s="40"/>
      <c r="B9" s="40"/>
      <c r="C9" s="40"/>
      <c r="D9" s="40"/>
      <c r="E9" s="40"/>
      <c r="F9" s="428"/>
      <c r="G9" s="41"/>
      <c r="H9" s="428"/>
      <c r="I9" s="428"/>
      <c r="J9" s="428"/>
      <c r="K9" s="41"/>
      <c r="L9" s="42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8"/>
      <c r="AL9" s="41"/>
      <c r="AM9" s="428"/>
      <c r="AN9" s="434"/>
      <c r="AO9" s="42" t="s">
        <v>19</v>
      </c>
      <c r="AP9" s="43" t="s">
        <v>20</v>
      </c>
      <c r="AQ9" s="43" t="s">
        <v>21</v>
      </c>
      <c r="AR9" s="44" t="s">
        <v>22</v>
      </c>
      <c r="AS9" s="45" t="s">
        <v>19</v>
      </c>
      <c r="AT9" s="45" t="s">
        <v>20</v>
      </c>
      <c r="AU9" s="45" t="s">
        <v>21</v>
      </c>
      <c r="AV9" s="45" t="s">
        <v>22</v>
      </c>
      <c r="AW9" s="428"/>
      <c r="AX9" s="430"/>
      <c r="AY9" s="46" t="s">
        <v>23</v>
      </c>
      <c r="AZ9" s="47" t="s">
        <v>24</v>
      </c>
      <c r="BA9" s="47" t="s">
        <v>25</v>
      </c>
      <c r="BB9" s="47" t="s">
        <v>26</v>
      </c>
      <c r="BC9" s="48" t="s">
        <v>27</v>
      </c>
      <c r="BD9" s="48" t="s">
        <v>28</v>
      </c>
      <c r="BE9" s="48" t="s">
        <v>29</v>
      </c>
      <c r="BF9" s="48" t="s">
        <v>30</v>
      </c>
      <c r="BG9" s="40"/>
    </row>
    <row r="10" spans="1:65" s="245" customFormat="1" ht="16.5">
      <c r="A10" s="231"/>
      <c r="B10" s="231"/>
      <c r="C10" s="231"/>
      <c r="D10" s="231"/>
      <c r="E10" s="231" t="s">
        <v>349</v>
      </c>
      <c r="F10" s="232" t="s">
        <v>350</v>
      </c>
      <c r="G10" s="232"/>
      <c r="H10" s="233" t="s">
        <v>349</v>
      </c>
      <c r="I10" s="234" t="s">
        <v>4232</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349</v>
      </c>
      <c r="AY10" s="242"/>
      <c r="AZ10" s="243"/>
      <c r="BA10" s="243"/>
      <c r="BB10" s="243"/>
      <c r="BC10" s="244"/>
      <c r="BD10" s="244"/>
      <c r="BE10" s="244"/>
      <c r="BF10" s="244"/>
      <c r="BG10" s="231"/>
    </row>
    <row r="11" spans="1:65" s="251" customFormat="1" ht="31.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6"/>
      <c r="V11" s="246"/>
      <c r="W11" s="246"/>
      <c r="X11" s="246"/>
      <c r="Y11" s="246"/>
      <c r="Z11" s="246"/>
      <c r="AA11" s="246"/>
      <c r="AB11" s="246"/>
      <c r="AC11" s="246"/>
      <c r="AD11" s="246"/>
      <c r="AE11" s="246"/>
      <c r="AF11" s="246"/>
      <c r="AG11" s="246"/>
      <c r="AH11" s="246"/>
      <c r="AI11" s="246"/>
      <c r="AJ11" s="246"/>
      <c r="AK11" s="87"/>
      <c r="AL11" s="87"/>
      <c r="AM11" s="246"/>
      <c r="AN11" s="246"/>
      <c r="AO11" s="61"/>
      <c r="AP11" s="239"/>
      <c r="AQ11" s="239"/>
      <c r="AR11" s="240"/>
      <c r="AS11" s="59"/>
      <c r="AT11" s="59"/>
      <c r="AU11" s="59"/>
      <c r="AV11" s="59"/>
      <c r="AW11" s="246"/>
      <c r="AX11" s="247" t="s">
        <v>349</v>
      </c>
      <c r="AY11" s="248"/>
      <c r="AZ11" s="249"/>
      <c r="BA11" s="249"/>
      <c r="BB11" s="249"/>
      <c r="BC11" s="250"/>
      <c r="BD11" s="250"/>
      <c r="BE11" s="250"/>
      <c r="BF11" s="250"/>
      <c r="BG11" s="84"/>
      <c r="BJ11" s="252"/>
      <c r="BK11" s="252"/>
      <c r="BL11" s="252"/>
      <c r="BM11" s="252"/>
    </row>
    <row r="12" spans="1:65" s="84" customFormat="1" ht="35.1" customHeight="1">
      <c r="A12" s="84" t="str">
        <f>$H12&amp;"+1"</f>
        <v>BH1DT_D1+1</v>
      </c>
      <c r="B12" s="84" t="str">
        <f>$H12&amp;"+2"</f>
        <v>BH1DT_D1+2</v>
      </c>
      <c r="C12" s="84" t="str">
        <f>$H12&amp;"+3"</f>
        <v>BH1DT_D1+3</v>
      </c>
      <c r="D12" s="84" t="str">
        <f>$H12&amp;"+4"</f>
        <v>BH1DT_D1+4</v>
      </c>
      <c r="E12" s="84" t="s">
        <v>349</v>
      </c>
      <c r="F12" s="86"/>
      <c r="G12" s="86"/>
      <c r="H12" s="253"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7">
        <v>2.9477982042957036</v>
      </c>
      <c r="AL12" s="87"/>
      <c r="AM12" s="256"/>
      <c r="AN12" s="256">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7" t="s">
        <v>349</v>
      </c>
      <c r="AY12" s="102">
        <v>28000</v>
      </c>
      <c r="AZ12" s="103">
        <v>11200</v>
      </c>
      <c r="BA12" s="103">
        <v>9100</v>
      </c>
      <c r="BB12" s="103">
        <v>6300</v>
      </c>
      <c r="BC12" s="254">
        <v>24000</v>
      </c>
      <c r="BD12" s="254">
        <v>9600</v>
      </c>
      <c r="BE12" s="254">
        <v>7800</v>
      </c>
      <c r="BF12" s="254">
        <v>5400</v>
      </c>
      <c r="BG12" s="104">
        <f>AV12-AW12</f>
        <v>5100</v>
      </c>
      <c r="BJ12" s="252" t="e">
        <f>M12*#REF!</f>
        <v>#REF!</v>
      </c>
      <c r="BK12" s="252" t="e">
        <f>N12*#REF!</f>
        <v>#REF!</v>
      </c>
      <c r="BL12" s="252" t="e">
        <f>O12*#REF!</f>
        <v>#REF!</v>
      </c>
      <c r="BM12" s="252"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7">
        <v>3.6763410208281377</v>
      </c>
      <c r="AL13" s="87"/>
      <c r="AM13" s="256"/>
      <c r="AN13" s="256">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7" t="s">
        <v>349</v>
      </c>
      <c r="AY13" s="102">
        <v>24500</v>
      </c>
      <c r="AZ13" s="103">
        <v>9800</v>
      </c>
      <c r="BA13" s="103">
        <v>7000</v>
      </c>
      <c r="BB13" s="103">
        <v>5250</v>
      </c>
      <c r="BC13" s="254">
        <v>21000</v>
      </c>
      <c r="BD13" s="254">
        <v>8400</v>
      </c>
      <c r="BE13" s="254">
        <v>6000</v>
      </c>
      <c r="BF13" s="254">
        <v>4500</v>
      </c>
      <c r="BG13" s="104">
        <f>AV13-AW13</f>
        <v>4775</v>
      </c>
      <c r="BJ13" s="252" t="e">
        <f>M13*#REF!</f>
        <v>#REF!</v>
      </c>
      <c r="BK13" s="252" t="e">
        <f>N13*#REF!</f>
        <v>#REF!</v>
      </c>
      <c r="BL13" s="252" t="e">
        <f>O13*#REF!</f>
        <v>#REF!</v>
      </c>
      <c r="BM13" s="252" t="e">
        <f>P13*#REF!</f>
        <v>#REF!</v>
      </c>
    </row>
    <row r="14" spans="1:65" s="84" customFormat="1" ht="33" customHeight="1">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7"/>
      <c r="AL14" s="87"/>
      <c r="AM14" s="256"/>
      <c r="AN14" s="256"/>
      <c r="AO14" s="99"/>
      <c r="AP14" s="99"/>
      <c r="AQ14" s="99"/>
      <c r="AR14" s="99"/>
      <c r="AS14" s="99"/>
      <c r="AT14" s="99"/>
      <c r="AU14" s="99"/>
      <c r="AV14" s="99"/>
      <c r="AW14" s="60"/>
      <c r="AX14" s="257" t="s">
        <v>349</v>
      </c>
      <c r="AY14" s="102"/>
      <c r="AZ14" s="103"/>
      <c r="BA14" s="103"/>
      <c r="BB14" s="103"/>
      <c r="BC14" s="254"/>
      <c r="BD14" s="254"/>
      <c r="BE14" s="254"/>
      <c r="BF14" s="254"/>
    </row>
    <row r="15" spans="1:65" s="84" customFormat="1" ht="17.25" customHeight="1">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7">
        <v>3.2878433915527503</v>
      </c>
      <c r="AL15" s="87"/>
      <c r="AM15" s="256"/>
      <c r="AN15" s="256">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7" t="s">
        <v>349</v>
      </c>
      <c r="AY15" s="102">
        <v>16100</v>
      </c>
      <c r="AZ15" s="103">
        <v>7700</v>
      </c>
      <c r="BA15" s="103">
        <v>5600</v>
      </c>
      <c r="BB15" s="103">
        <v>4550</v>
      </c>
      <c r="BC15" s="254">
        <v>13800</v>
      </c>
      <c r="BD15" s="254">
        <v>6600</v>
      </c>
      <c r="BE15" s="254">
        <v>4800</v>
      </c>
      <c r="BF15" s="254">
        <v>3900</v>
      </c>
      <c r="BG15" s="104">
        <f>AV15-AW15</f>
        <v>5845</v>
      </c>
      <c r="BJ15" s="252" t="e">
        <f>M15*#REF!</f>
        <v>#REF!</v>
      </c>
      <c r="BK15" s="252" t="e">
        <f>N15*#REF!</f>
        <v>#REF!</v>
      </c>
      <c r="BL15" s="252" t="e">
        <f>O15*#REF!</f>
        <v>#REF!</v>
      </c>
      <c r="BM15" s="252" t="e">
        <f>P15*#REF!</f>
        <v>#REF!</v>
      </c>
    </row>
    <row r="16" spans="1:65" s="84" customFormat="1" ht="35.1" customHeight="1">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7">
        <v>3.05</v>
      </c>
      <c r="AL16" s="87"/>
      <c r="AM16" s="256"/>
      <c r="AN16" s="256">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7" t="s">
        <v>349</v>
      </c>
      <c r="AY16" s="102">
        <v>26250</v>
      </c>
      <c r="AZ16" s="103">
        <v>10500</v>
      </c>
      <c r="BA16" s="103">
        <v>7000</v>
      </c>
      <c r="BB16" s="103">
        <v>5950</v>
      </c>
      <c r="BC16" s="254">
        <v>22500</v>
      </c>
      <c r="BD16" s="254">
        <v>9000</v>
      </c>
      <c r="BE16" s="254">
        <v>6000</v>
      </c>
      <c r="BF16" s="254">
        <v>5100</v>
      </c>
      <c r="BG16" s="104">
        <f>AV16-AW16</f>
        <v>5178.674888759082</v>
      </c>
      <c r="BJ16" s="252" t="e">
        <f>M16*#REF!</f>
        <v>#REF!</v>
      </c>
      <c r="BK16" s="252" t="e">
        <f>N16*#REF!</f>
        <v>#REF!</v>
      </c>
      <c r="BL16" s="252" t="e">
        <f>O16*#REF!</f>
        <v>#REF!</v>
      </c>
      <c r="BM16" s="252" t="e">
        <f>P16*#REF!</f>
        <v>#REF!</v>
      </c>
    </row>
    <row r="17" spans="1:65" s="84" customFormat="1" ht="35.1" customHeight="1">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7">
        <v>3.4682621244293674</v>
      </c>
      <c r="AL17" s="87"/>
      <c r="AM17" s="256"/>
      <c r="AN17" s="256">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7" t="s">
        <v>349</v>
      </c>
      <c r="AY17" s="102">
        <v>20300</v>
      </c>
      <c r="AZ17" s="103">
        <v>7699.9999999999991</v>
      </c>
      <c r="BA17" s="103">
        <v>5950</v>
      </c>
      <c r="BB17" s="103">
        <v>4550</v>
      </c>
      <c r="BC17" s="254">
        <v>17400</v>
      </c>
      <c r="BD17" s="254">
        <v>6600</v>
      </c>
      <c r="BE17" s="254">
        <v>5100</v>
      </c>
      <c r="BF17" s="254">
        <v>3900</v>
      </c>
      <c r="BG17" s="104">
        <f>AV17-AW17</f>
        <v>4750</v>
      </c>
      <c r="BJ17" s="252" t="e">
        <f>M17*#REF!</f>
        <v>#REF!</v>
      </c>
      <c r="BK17" s="252" t="e">
        <f>N17*#REF!</f>
        <v>#REF!</v>
      </c>
      <c r="BL17" s="252" t="e">
        <f>O17*#REF!</f>
        <v>#REF!</v>
      </c>
      <c r="BM17" s="252" t="e">
        <f>P17*#REF!</f>
        <v>#REF!</v>
      </c>
    </row>
    <row r="18" spans="1:65" s="84" customFormat="1" ht="35.1" customHeight="1">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7"/>
      <c r="AL18" s="87"/>
      <c r="AM18" s="256"/>
      <c r="AN18" s="256"/>
      <c r="AO18" s="99"/>
      <c r="AP18" s="99"/>
      <c r="AQ18" s="99"/>
      <c r="AR18" s="99"/>
      <c r="AS18" s="99"/>
      <c r="AT18" s="99"/>
      <c r="AU18" s="99"/>
      <c r="AV18" s="99"/>
      <c r="AW18" s="60"/>
      <c r="AX18" s="257" t="s">
        <v>349</v>
      </c>
      <c r="AY18" s="102"/>
      <c r="AZ18" s="103"/>
      <c r="BA18" s="103"/>
      <c r="BB18" s="103"/>
      <c r="BC18" s="254"/>
      <c r="BD18" s="254"/>
      <c r="BE18" s="254"/>
      <c r="BF18" s="254"/>
    </row>
    <row r="19" spans="1:65" s="84" customFormat="1" ht="35.1" customHeight="1">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7">
        <v>3.05</v>
      </c>
      <c r="AL19" s="87"/>
      <c r="AM19" s="256"/>
      <c r="AN19" s="256">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7" t="s">
        <v>349</v>
      </c>
      <c r="AY19" s="102">
        <v>22400</v>
      </c>
      <c r="AZ19" s="103">
        <v>11200</v>
      </c>
      <c r="BA19" s="103">
        <v>6300</v>
      </c>
      <c r="BB19" s="103">
        <v>4550</v>
      </c>
      <c r="BC19" s="254">
        <v>19200</v>
      </c>
      <c r="BD19" s="254">
        <v>9600</v>
      </c>
      <c r="BE19" s="254">
        <v>5400</v>
      </c>
      <c r="BF19" s="254">
        <v>3900</v>
      </c>
      <c r="BG19" s="104">
        <f>AV19-AW19</f>
        <v>3063.135905074414</v>
      </c>
      <c r="BJ19" s="252" t="e">
        <f>M19*#REF!</f>
        <v>#REF!</v>
      </c>
      <c r="BK19" s="252" t="e">
        <f>N19*#REF!</f>
        <v>#REF!</v>
      </c>
      <c r="BL19" s="252" t="e">
        <f>O19*#REF!</f>
        <v>#REF!</v>
      </c>
      <c r="BM19" s="252" t="e">
        <f>P19*#REF!</f>
        <v>#REF!</v>
      </c>
    </row>
    <row r="20" spans="1:65" s="84" customFormat="1" ht="35.1" customHeight="1">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7">
        <v>3.1194495451301787</v>
      </c>
      <c r="AL20" s="87"/>
      <c r="AM20" s="256"/>
      <c r="AN20" s="256">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7" t="s">
        <v>349</v>
      </c>
      <c r="AY20" s="102">
        <v>20300</v>
      </c>
      <c r="AZ20" s="103">
        <v>9100</v>
      </c>
      <c r="BA20" s="103">
        <v>6300</v>
      </c>
      <c r="BB20" s="103">
        <v>4550</v>
      </c>
      <c r="BC20" s="254">
        <v>17400</v>
      </c>
      <c r="BD20" s="254">
        <v>7800</v>
      </c>
      <c r="BE20" s="254">
        <v>5400</v>
      </c>
      <c r="BF20" s="254">
        <v>3900</v>
      </c>
      <c r="BG20" s="104">
        <f>AV20-AW20</f>
        <v>3870</v>
      </c>
      <c r="BJ20" s="252" t="e">
        <f>M20*#REF!</f>
        <v>#REF!</v>
      </c>
      <c r="BK20" s="252" t="e">
        <f>N20*#REF!</f>
        <v>#REF!</v>
      </c>
      <c r="BL20" s="252" t="e">
        <f>O20*#REF!</f>
        <v>#REF!</v>
      </c>
      <c r="BM20" s="252" t="e">
        <f>P20*#REF!</f>
        <v>#REF!</v>
      </c>
    </row>
    <row r="21" spans="1:65" s="84" customFormat="1" ht="35.1" customHeight="1">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7"/>
      <c r="AL21" s="87"/>
      <c r="AM21" s="256"/>
      <c r="AN21" s="256"/>
      <c r="AO21" s="99"/>
      <c r="AP21" s="99"/>
      <c r="AQ21" s="99"/>
      <c r="AR21" s="99"/>
      <c r="AS21" s="99"/>
      <c r="AT21" s="99"/>
      <c r="AU21" s="99"/>
      <c r="AV21" s="99"/>
      <c r="AW21" s="60"/>
      <c r="AX21" s="257" t="s">
        <v>349</v>
      </c>
      <c r="AY21" s="102"/>
      <c r="AZ21" s="103"/>
      <c r="BA21" s="103"/>
      <c r="BB21" s="103"/>
      <c r="BC21" s="254"/>
      <c r="BD21" s="254"/>
      <c r="BE21" s="254"/>
      <c r="BF21" s="254"/>
    </row>
    <row r="22" spans="1:65" s="84" customFormat="1" ht="64.5" customHeight="1">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7">
        <v>3.05</v>
      </c>
      <c r="AL22" s="87"/>
      <c r="AM22" s="256"/>
      <c r="AN22" s="256">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7" t="s">
        <v>349</v>
      </c>
      <c r="AY22" s="102">
        <v>18200</v>
      </c>
      <c r="AZ22" s="103">
        <v>9100</v>
      </c>
      <c r="BA22" s="103">
        <v>6650</v>
      </c>
      <c r="BB22" s="103">
        <v>4550</v>
      </c>
      <c r="BC22" s="254">
        <v>15600</v>
      </c>
      <c r="BD22" s="254">
        <v>7800</v>
      </c>
      <c r="BE22" s="254">
        <v>5700</v>
      </c>
      <c r="BF22" s="254">
        <v>3900</v>
      </c>
      <c r="BG22" s="104">
        <f>AV22-AW22</f>
        <v>4682.5479228729619</v>
      </c>
      <c r="BJ22" s="252" t="e">
        <f>M22*#REF!</f>
        <v>#REF!</v>
      </c>
      <c r="BK22" s="252" t="e">
        <f>N22*#REF!</f>
        <v>#REF!</v>
      </c>
      <c r="BL22" s="252" t="e">
        <f>O22*#REF!</f>
        <v>#REF!</v>
      </c>
      <c r="BM22" s="252" t="e">
        <f>P22*#REF!</f>
        <v>#REF!</v>
      </c>
    </row>
    <row r="23" spans="1:65" s="84" customFormat="1" ht="35.1" customHeight="1">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7">
        <v>3.05</v>
      </c>
      <c r="AL23" s="87"/>
      <c r="AM23" s="256"/>
      <c r="AN23" s="256">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7" t="s">
        <v>349</v>
      </c>
      <c r="AY23" s="258">
        <v>16100</v>
      </c>
      <c r="AZ23" s="259">
        <v>9100</v>
      </c>
      <c r="BA23" s="259">
        <v>6650</v>
      </c>
      <c r="BB23" s="259">
        <v>4550</v>
      </c>
      <c r="BC23" s="260">
        <v>13800</v>
      </c>
      <c r="BD23" s="260">
        <v>7800</v>
      </c>
      <c r="BE23" s="260">
        <v>5700</v>
      </c>
      <c r="BF23" s="260">
        <v>3900</v>
      </c>
      <c r="BG23" s="104">
        <f>AV23-AW23</f>
        <v>5492.2539317722358</v>
      </c>
      <c r="BJ23" s="252" t="e">
        <f>M23*#REF!</f>
        <v>#REF!</v>
      </c>
      <c r="BK23" s="252" t="e">
        <f>N23*#REF!</f>
        <v>#REF!</v>
      </c>
      <c r="BL23" s="252" t="e">
        <f>O23*#REF!</f>
        <v>#REF!</v>
      </c>
      <c r="BM23" s="252" t="e">
        <f>P23*#REF!</f>
        <v>#REF!</v>
      </c>
    </row>
    <row r="24" spans="1:65" s="84" customFormat="1" ht="35.1" customHeight="1">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7">
        <v>3.05</v>
      </c>
      <c r="AL24" s="87"/>
      <c r="AM24" s="256"/>
      <c r="AN24" s="256">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7" t="s">
        <v>349</v>
      </c>
      <c r="AY24" s="102">
        <v>21000</v>
      </c>
      <c r="AZ24" s="103">
        <v>10500</v>
      </c>
      <c r="BA24" s="103">
        <v>6650</v>
      </c>
      <c r="BB24" s="103">
        <v>4550</v>
      </c>
      <c r="BC24" s="254">
        <v>18000</v>
      </c>
      <c r="BD24" s="254">
        <v>9000</v>
      </c>
      <c r="BE24" s="254">
        <v>5700</v>
      </c>
      <c r="BF24" s="254">
        <v>3900</v>
      </c>
      <c r="BG24" s="104">
        <f>AV24-AW24</f>
        <v>3602.9399110072636</v>
      </c>
      <c r="BJ24" s="252" t="e">
        <f>M24*#REF!</f>
        <v>#REF!</v>
      </c>
      <c r="BK24" s="252" t="e">
        <f>N24*#REF!</f>
        <v>#REF!</v>
      </c>
      <c r="BL24" s="252" t="e">
        <f>O24*#REF!</f>
        <v>#REF!</v>
      </c>
      <c r="BM24" s="252" t="e">
        <f>P24*#REF!</f>
        <v>#REF!</v>
      </c>
    </row>
    <row r="25" spans="1:65" s="84" customFormat="1" ht="35.1" customHeight="1">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7">
        <v>3.05</v>
      </c>
      <c r="AL25" s="87"/>
      <c r="AM25" s="256"/>
      <c r="AN25" s="256">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7" t="s">
        <v>349</v>
      </c>
      <c r="AY25" s="102">
        <v>20300</v>
      </c>
      <c r="AZ25" s="103"/>
      <c r="BA25" s="103"/>
      <c r="BB25" s="103"/>
      <c r="BC25" s="254">
        <v>17400</v>
      </c>
      <c r="BD25" s="254"/>
      <c r="BE25" s="254"/>
      <c r="BF25" s="254"/>
      <c r="BJ25" s="252" t="e">
        <f>M25*#REF!</f>
        <v>#REF!</v>
      </c>
      <c r="BK25" s="252" t="e">
        <f>N25*#REF!</f>
        <v>#REF!</v>
      </c>
      <c r="BL25" s="252" t="e">
        <f>O25*#REF!</f>
        <v>#REF!</v>
      </c>
      <c r="BM25" s="252" t="e">
        <f>P25*#REF!</f>
        <v>#REF!</v>
      </c>
    </row>
    <row r="26" spans="1:65" s="84" customFormat="1" ht="35.1" customHeight="1">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7">
        <v>3.05</v>
      </c>
      <c r="AL26" s="87"/>
      <c r="AM26" s="256"/>
      <c r="AN26" s="256">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7" t="s">
        <v>349</v>
      </c>
      <c r="AY26" s="102">
        <v>22400</v>
      </c>
      <c r="AZ26" s="103"/>
      <c r="BA26" s="103"/>
      <c r="BB26" s="103"/>
      <c r="BC26" s="254">
        <v>19200</v>
      </c>
      <c r="BD26" s="254"/>
      <c r="BE26" s="254"/>
      <c r="BF26" s="254"/>
      <c r="BJ26" s="252" t="e">
        <f>M26*#REF!</f>
        <v>#REF!</v>
      </c>
      <c r="BK26" s="252" t="e">
        <f>N26*#REF!</f>
        <v>#REF!</v>
      </c>
      <c r="BL26" s="252" t="e">
        <f>O26*#REF!</f>
        <v>#REF!</v>
      </c>
      <c r="BM26" s="252" t="e">
        <f>P26*#REF!</f>
        <v>#REF!</v>
      </c>
    </row>
    <row r="27" spans="1:65" s="84" customFormat="1" ht="35.1" customHeight="1">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7">
        <v>3.05</v>
      </c>
      <c r="AL27" s="87"/>
      <c r="AM27" s="256"/>
      <c r="AN27" s="256">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7" t="s">
        <v>349</v>
      </c>
      <c r="AY27" s="102">
        <v>22400</v>
      </c>
      <c r="AZ27" s="103">
        <v>11200</v>
      </c>
      <c r="BA27" s="103">
        <v>7000</v>
      </c>
      <c r="BB27" s="103">
        <v>4900</v>
      </c>
      <c r="BC27" s="254">
        <v>19200</v>
      </c>
      <c r="BD27" s="254">
        <v>9600</v>
      </c>
      <c r="BE27" s="254">
        <v>6000</v>
      </c>
      <c r="BF27" s="254">
        <v>4200</v>
      </c>
      <c r="BG27" s="104">
        <f>AV27-AW27</f>
        <v>3963.135905074414</v>
      </c>
      <c r="BJ27" s="252" t="e">
        <f>M27*#REF!</f>
        <v>#REF!</v>
      </c>
      <c r="BK27" s="252" t="e">
        <f>N27*#REF!</f>
        <v>#REF!</v>
      </c>
      <c r="BL27" s="252" t="e">
        <f>O27*#REF!</f>
        <v>#REF!</v>
      </c>
      <c r="BM27" s="252" t="e">
        <f>P27*#REF!</f>
        <v>#REF!</v>
      </c>
    </row>
    <row r="28" spans="1:65" s="84" customFormat="1" ht="35.1" customHeight="1">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7"/>
      <c r="AL28" s="87"/>
      <c r="AM28" s="256"/>
      <c r="AN28" s="256"/>
      <c r="AO28" s="99"/>
      <c r="AP28" s="99"/>
      <c r="AQ28" s="99"/>
      <c r="AR28" s="99"/>
      <c r="AS28" s="99"/>
      <c r="AT28" s="99"/>
      <c r="AU28" s="99"/>
      <c r="AV28" s="99"/>
      <c r="AW28" s="60"/>
      <c r="AX28" s="257" t="s">
        <v>349</v>
      </c>
      <c r="AY28" s="102"/>
      <c r="AZ28" s="103"/>
      <c r="BA28" s="103"/>
      <c r="BB28" s="103"/>
      <c r="BC28" s="254"/>
      <c r="BD28" s="254"/>
      <c r="BE28" s="254"/>
      <c r="BF28" s="254"/>
    </row>
    <row r="29" spans="1:65" s="84" customFormat="1" ht="35.1" customHeight="1">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7">
        <v>3.05</v>
      </c>
      <c r="AL29" s="87"/>
      <c r="AM29" s="256"/>
      <c r="AN29" s="256">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7" t="s">
        <v>349</v>
      </c>
      <c r="AY29" s="102">
        <v>24500</v>
      </c>
      <c r="AZ29" s="103">
        <v>11200</v>
      </c>
      <c r="BA29" s="103">
        <v>7000</v>
      </c>
      <c r="BB29" s="103">
        <v>4900</v>
      </c>
      <c r="BC29" s="254">
        <v>21000</v>
      </c>
      <c r="BD29" s="254">
        <v>9600</v>
      </c>
      <c r="BE29" s="254">
        <v>6000</v>
      </c>
      <c r="BF29" s="254">
        <v>4200</v>
      </c>
      <c r="BG29" s="104">
        <f>AV29-AW29</f>
        <v>3153.429896175141</v>
      </c>
      <c r="BJ29" s="252" t="e">
        <f>M29*#REF!</f>
        <v>#REF!</v>
      </c>
      <c r="BK29" s="252" t="e">
        <f>N29*#REF!</f>
        <v>#REF!</v>
      </c>
      <c r="BL29" s="252" t="e">
        <f>O29*#REF!</f>
        <v>#REF!</v>
      </c>
      <c r="BM29" s="252" t="e">
        <f>P29*#REF!</f>
        <v>#REF!</v>
      </c>
    </row>
    <row r="30" spans="1:65" s="84" customFormat="1" ht="35.1" customHeight="1">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7">
        <v>3.05</v>
      </c>
      <c r="AL30" s="87"/>
      <c r="AM30" s="256"/>
      <c r="AN30" s="256">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7" t="s">
        <v>349</v>
      </c>
      <c r="AY30" s="102">
        <v>21000</v>
      </c>
      <c r="AZ30" s="103">
        <v>10500</v>
      </c>
      <c r="BA30" s="103">
        <v>6650</v>
      </c>
      <c r="BB30" s="103">
        <v>4550</v>
      </c>
      <c r="BC30" s="254">
        <v>18000</v>
      </c>
      <c r="BD30" s="254">
        <v>9000</v>
      </c>
      <c r="BE30" s="254">
        <v>5700</v>
      </c>
      <c r="BF30" s="254">
        <v>3900</v>
      </c>
      <c r="BG30" s="104">
        <f>AV30-AW30</f>
        <v>3602.9399110072636</v>
      </c>
      <c r="BJ30" s="252" t="e">
        <f>M30*#REF!</f>
        <v>#REF!</v>
      </c>
      <c r="BK30" s="252" t="e">
        <f>N30*#REF!</f>
        <v>#REF!</v>
      </c>
      <c r="BL30" s="252" t="e">
        <f>O30*#REF!</f>
        <v>#REF!</v>
      </c>
      <c r="BM30" s="252" t="e">
        <f>P30*#REF!</f>
        <v>#REF!</v>
      </c>
    </row>
    <row r="31" spans="1:65" s="84" customFormat="1" ht="35.1" customHeight="1">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7"/>
      <c r="AL31" s="87"/>
      <c r="AM31" s="256"/>
      <c r="AN31" s="256"/>
      <c r="AO31" s="99"/>
      <c r="AP31" s="99"/>
      <c r="AQ31" s="99"/>
      <c r="AR31" s="99"/>
      <c r="AS31" s="99"/>
      <c r="AT31" s="99"/>
      <c r="AU31" s="99"/>
      <c r="AV31" s="99"/>
      <c r="AW31" s="60"/>
      <c r="AX31" s="257" t="s">
        <v>349</v>
      </c>
      <c r="AY31" s="102"/>
      <c r="AZ31" s="103"/>
      <c r="BA31" s="103"/>
      <c r="BB31" s="103"/>
      <c r="BC31" s="254"/>
      <c r="BD31" s="254"/>
      <c r="BE31" s="254"/>
      <c r="BF31" s="254"/>
    </row>
    <row r="32" spans="1:65" s="84" customFormat="1" ht="35.1" customHeight="1">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7">
        <v>3.05</v>
      </c>
      <c r="AL32" s="87"/>
      <c r="AM32" s="256"/>
      <c r="AN32" s="256">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7" t="s">
        <v>349</v>
      </c>
      <c r="AY32" s="102">
        <v>21000</v>
      </c>
      <c r="AZ32" s="103"/>
      <c r="BA32" s="103"/>
      <c r="BB32" s="103"/>
      <c r="BC32" s="254">
        <v>18000</v>
      </c>
      <c r="BD32" s="254"/>
      <c r="BE32" s="254"/>
      <c r="BF32" s="254"/>
      <c r="BJ32" s="252" t="e">
        <f>M32*#REF!</f>
        <v>#REF!</v>
      </c>
      <c r="BK32" s="252" t="e">
        <f>N32*#REF!</f>
        <v>#REF!</v>
      </c>
      <c r="BL32" s="252" t="e">
        <f>O32*#REF!</f>
        <v>#REF!</v>
      </c>
      <c r="BM32" s="252" t="e">
        <f>P32*#REF!</f>
        <v>#REF!</v>
      </c>
    </row>
    <row r="33" spans="1:65" s="84" customFormat="1" ht="35.1" customHeight="1">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7">
        <v>3.05</v>
      </c>
      <c r="AL33" s="87"/>
      <c r="AM33" s="256"/>
      <c r="AN33" s="256">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7" t="s">
        <v>349</v>
      </c>
      <c r="AY33" s="102">
        <v>21000</v>
      </c>
      <c r="AZ33" s="103">
        <v>10500</v>
      </c>
      <c r="BA33" s="103">
        <v>6650</v>
      </c>
      <c r="BB33" s="103">
        <v>4550</v>
      </c>
      <c r="BC33" s="254">
        <v>18000</v>
      </c>
      <c r="BD33" s="254">
        <v>9000</v>
      </c>
      <c r="BE33" s="254">
        <v>5700</v>
      </c>
      <c r="BF33" s="254">
        <v>3900</v>
      </c>
      <c r="BG33" s="104">
        <f>AV33-AW33</f>
        <v>3602.9399110072636</v>
      </c>
      <c r="BJ33" s="252" t="e">
        <f>M33*#REF!</f>
        <v>#REF!</v>
      </c>
      <c r="BK33" s="252" t="e">
        <f>N33*#REF!</f>
        <v>#REF!</v>
      </c>
      <c r="BL33" s="252" t="e">
        <f>O33*#REF!</f>
        <v>#REF!</v>
      </c>
      <c r="BM33" s="252" t="e">
        <f>P33*#REF!</f>
        <v>#REF!</v>
      </c>
    </row>
    <row r="34" spans="1:65" s="84" customFormat="1" ht="35.1" customHeight="1">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7">
        <v>2.866803583509514</v>
      </c>
      <c r="AL34" s="87"/>
      <c r="AM34" s="256"/>
      <c r="AN34" s="256">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7" t="s">
        <v>349</v>
      </c>
      <c r="AY34" s="102">
        <v>19600</v>
      </c>
      <c r="AZ34" s="103">
        <v>9100</v>
      </c>
      <c r="BA34" s="103">
        <v>4620</v>
      </c>
      <c r="BB34" s="103">
        <v>3500</v>
      </c>
      <c r="BC34" s="254">
        <v>16800</v>
      </c>
      <c r="BD34" s="254">
        <v>7800</v>
      </c>
      <c r="BE34" s="254">
        <v>3960</v>
      </c>
      <c r="BF34" s="254">
        <v>3000</v>
      </c>
      <c r="BG34" s="104">
        <f>AV34-AW34</f>
        <v>1370</v>
      </c>
      <c r="BJ34" s="252" t="e">
        <f>M34*#REF!</f>
        <v>#REF!</v>
      </c>
      <c r="BK34" s="252" t="e">
        <f>N34*#REF!</f>
        <v>#REF!</v>
      </c>
      <c r="BL34" s="252" t="e">
        <f>O34*#REF!</f>
        <v>#REF!</v>
      </c>
      <c r="BM34" s="252" t="e">
        <f>P34*#REF!</f>
        <v>#REF!</v>
      </c>
    </row>
    <row r="35" spans="1:65" s="84" customFormat="1" ht="35.1" customHeight="1">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7"/>
      <c r="AL35" s="87"/>
      <c r="AM35" s="256"/>
      <c r="AN35" s="256"/>
      <c r="AO35" s="99"/>
      <c r="AP35" s="99"/>
      <c r="AQ35" s="99"/>
      <c r="AR35" s="99"/>
      <c r="AS35" s="99"/>
      <c r="AT35" s="99"/>
      <c r="AU35" s="99"/>
      <c r="AV35" s="99"/>
      <c r="AW35" s="60"/>
      <c r="AX35" s="257" t="s">
        <v>349</v>
      </c>
      <c r="AY35" s="102"/>
      <c r="AZ35" s="103"/>
      <c r="BA35" s="103"/>
      <c r="BB35" s="103"/>
      <c r="BC35" s="254"/>
      <c r="BD35" s="254"/>
      <c r="BE35" s="254"/>
      <c r="BF35" s="254"/>
    </row>
    <row r="36" spans="1:65" s="84" customFormat="1" ht="35.1" customHeight="1">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7">
        <v>3.05</v>
      </c>
      <c r="AL36" s="87"/>
      <c r="AM36" s="256"/>
      <c r="AN36" s="256">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7" t="s">
        <v>349</v>
      </c>
      <c r="AY36" s="102">
        <v>21700</v>
      </c>
      <c r="AZ36" s="103">
        <v>10500</v>
      </c>
      <c r="BA36" s="103">
        <v>7000</v>
      </c>
      <c r="BB36" s="103">
        <v>4900</v>
      </c>
      <c r="BC36" s="254">
        <v>18600</v>
      </c>
      <c r="BD36" s="254">
        <v>9000</v>
      </c>
      <c r="BE36" s="254">
        <v>6000</v>
      </c>
      <c r="BF36" s="254">
        <v>4200</v>
      </c>
      <c r="BG36" s="104">
        <f>AV36-AW36</f>
        <v>4233.0379080408402</v>
      </c>
      <c r="BJ36" s="252" t="e">
        <f>M36*#REF!</f>
        <v>#REF!</v>
      </c>
      <c r="BK36" s="252" t="e">
        <f>N36*#REF!</f>
        <v>#REF!</v>
      </c>
      <c r="BL36" s="252" t="e">
        <f>O36*#REF!</f>
        <v>#REF!</v>
      </c>
      <c r="BM36" s="252" t="e">
        <f>P36*#REF!</f>
        <v>#REF!</v>
      </c>
    </row>
    <row r="37" spans="1:65" s="84" customFormat="1" ht="35.1" customHeight="1">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7">
        <v>3.396503642096214</v>
      </c>
      <c r="AL37" s="87"/>
      <c r="AM37" s="256"/>
      <c r="AN37" s="256">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7" t="s">
        <v>349</v>
      </c>
      <c r="AY37" s="102">
        <v>18900</v>
      </c>
      <c r="AZ37" s="103">
        <v>9800</v>
      </c>
      <c r="BA37" s="103">
        <v>6650</v>
      </c>
      <c r="BB37" s="103">
        <v>4550</v>
      </c>
      <c r="BC37" s="254">
        <v>16200</v>
      </c>
      <c r="BD37" s="254">
        <v>8400</v>
      </c>
      <c r="BE37" s="254">
        <v>5700</v>
      </c>
      <c r="BF37" s="254">
        <v>3900</v>
      </c>
      <c r="BG37" s="104">
        <f>AV37-AW37</f>
        <v>4900</v>
      </c>
      <c r="BJ37" s="252" t="e">
        <f>M37*#REF!</f>
        <v>#REF!</v>
      </c>
      <c r="BK37" s="252" t="e">
        <f>N37*#REF!</f>
        <v>#REF!</v>
      </c>
      <c r="BL37" s="252" t="e">
        <f>O37*#REF!</f>
        <v>#REF!</v>
      </c>
      <c r="BM37" s="252" t="e">
        <f>P37*#REF!</f>
        <v>#REF!</v>
      </c>
    </row>
    <row r="38" spans="1:65" s="84" customFormat="1" ht="35.1" customHeight="1">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7">
        <v>3.4692309140685205</v>
      </c>
      <c r="AL38" s="87"/>
      <c r="AM38" s="256"/>
      <c r="AN38" s="256">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7" t="s">
        <v>349</v>
      </c>
      <c r="AY38" s="102">
        <v>20300</v>
      </c>
      <c r="AZ38" s="103">
        <v>10500</v>
      </c>
      <c r="BA38" s="103">
        <v>6300</v>
      </c>
      <c r="BB38" s="103">
        <v>4550</v>
      </c>
      <c r="BC38" s="254">
        <v>17400</v>
      </c>
      <c r="BD38" s="254">
        <v>9000</v>
      </c>
      <c r="BE38" s="254">
        <v>5400</v>
      </c>
      <c r="BF38" s="254">
        <v>3900</v>
      </c>
      <c r="BG38" s="104">
        <f>AV38-AW38</f>
        <v>4300</v>
      </c>
      <c r="BJ38" s="252" t="e">
        <f>M38*#REF!</f>
        <v>#REF!</v>
      </c>
      <c r="BK38" s="252" t="e">
        <f>N38*#REF!</f>
        <v>#REF!</v>
      </c>
      <c r="BL38" s="252" t="e">
        <f>O38*#REF!</f>
        <v>#REF!</v>
      </c>
      <c r="BM38" s="252" t="e">
        <f>P38*#REF!</f>
        <v>#REF!</v>
      </c>
    </row>
    <row r="39" spans="1:65" s="84" customFormat="1" ht="35.1" customHeight="1">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7"/>
      <c r="AL39" s="87"/>
      <c r="AM39" s="256"/>
      <c r="AN39" s="256"/>
      <c r="AO39" s="99"/>
      <c r="AP39" s="99"/>
      <c r="AQ39" s="99"/>
      <c r="AR39" s="99"/>
      <c r="AS39" s="99"/>
      <c r="AT39" s="99"/>
      <c r="AU39" s="99"/>
      <c r="AV39" s="99"/>
      <c r="AW39" s="60"/>
      <c r="AX39" s="257" t="s">
        <v>349</v>
      </c>
      <c r="AY39" s="102"/>
      <c r="AZ39" s="103"/>
      <c r="BA39" s="103"/>
      <c r="BB39" s="103"/>
      <c r="BC39" s="254"/>
      <c r="BD39" s="254"/>
      <c r="BE39" s="254"/>
      <c r="BF39" s="254"/>
    </row>
    <row r="40" spans="1:65" s="84" customFormat="1" ht="35.1" customHeight="1">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7">
        <v>3.05</v>
      </c>
      <c r="AL40" s="87"/>
      <c r="AM40" s="256"/>
      <c r="AN40" s="256">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7" t="s">
        <v>349</v>
      </c>
      <c r="AY40" s="102">
        <v>18900</v>
      </c>
      <c r="AZ40" s="103">
        <v>9800</v>
      </c>
      <c r="BA40" s="103">
        <v>6300</v>
      </c>
      <c r="BB40" s="103">
        <v>4200</v>
      </c>
      <c r="BC40" s="254">
        <v>16200</v>
      </c>
      <c r="BD40" s="254">
        <v>8400</v>
      </c>
      <c r="BE40" s="254">
        <v>5400</v>
      </c>
      <c r="BF40" s="254">
        <v>3600</v>
      </c>
      <c r="BG40" s="104">
        <f t="shared" ref="BG40:BG47" si="23">AV40-AW40</f>
        <v>3512.6459199065375</v>
      </c>
      <c r="BJ40" s="252" t="e">
        <f>M40*#REF!</f>
        <v>#REF!</v>
      </c>
      <c r="BK40" s="252" t="e">
        <f>N40*#REF!</f>
        <v>#REF!</v>
      </c>
      <c r="BL40" s="252" t="e">
        <f>O40*#REF!</f>
        <v>#REF!</v>
      </c>
      <c r="BM40" s="252" t="e">
        <f>P40*#REF!</f>
        <v>#REF!</v>
      </c>
    </row>
    <row r="41" spans="1:65" s="84" customFormat="1" ht="35.1" customHeight="1">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7">
        <v>3.3923303834808252</v>
      </c>
      <c r="AL41" s="87"/>
      <c r="AM41" s="256"/>
      <c r="AN41" s="256">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7" t="s">
        <v>349</v>
      </c>
      <c r="AY41" s="102">
        <v>21000</v>
      </c>
      <c r="AZ41" s="103">
        <v>10500</v>
      </c>
      <c r="BA41" s="103">
        <v>6650</v>
      </c>
      <c r="BB41" s="103">
        <v>4410</v>
      </c>
      <c r="BC41" s="254">
        <v>18000</v>
      </c>
      <c r="BD41" s="254">
        <v>9000</v>
      </c>
      <c r="BE41" s="254">
        <v>5700</v>
      </c>
      <c r="BF41" s="254">
        <v>3780</v>
      </c>
      <c r="BG41" s="104">
        <f t="shared" si="23"/>
        <v>3600</v>
      </c>
      <c r="BJ41" s="252" t="e">
        <f>M41*#REF!</f>
        <v>#REF!</v>
      </c>
      <c r="BK41" s="252" t="e">
        <f>N41*#REF!</f>
        <v>#REF!</v>
      </c>
      <c r="BL41" s="252" t="e">
        <f>O41*#REF!</f>
        <v>#REF!</v>
      </c>
      <c r="BM41" s="252" t="e">
        <f>P41*#REF!</f>
        <v>#REF!</v>
      </c>
    </row>
    <row r="42" spans="1:65" s="84" customFormat="1" ht="35.1" customHeight="1">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7">
        <v>3.05</v>
      </c>
      <c r="AL42" s="87"/>
      <c r="AM42" s="256"/>
      <c r="AN42" s="256">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7" t="s">
        <v>349</v>
      </c>
      <c r="AY42" s="102">
        <v>19600</v>
      </c>
      <c r="AZ42" s="103">
        <v>9800</v>
      </c>
      <c r="BA42" s="103">
        <v>6300</v>
      </c>
      <c r="BB42" s="103">
        <v>4200</v>
      </c>
      <c r="BC42" s="254">
        <v>16800</v>
      </c>
      <c r="BD42" s="254">
        <v>8400</v>
      </c>
      <c r="BE42" s="254">
        <v>5400</v>
      </c>
      <c r="BF42" s="254">
        <v>3600</v>
      </c>
      <c r="BG42" s="104">
        <f t="shared" si="23"/>
        <v>3242.7439169401132</v>
      </c>
      <c r="BJ42" s="252" t="e">
        <f>M42*#REF!</f>
        <v>#REF!</v>
      </c>
      <c r="BK42" s="252" t="e">
        <f>N42*#REF!</f>
        <v>#REF!</v>
      </c>
      <c r="BL42" s="252" t="e">
        <f>O42*#REF!</f>
        <v>#REF!</v>
      </c>
      <c r="BM42" s="252" t="e">
        <f>P42*#REF!</f>
        <v>#REF!</v>
      </c>
    </row>
    <row r="43" spans="1:65" s="84" customFormat="1" ht="35.1" customHeight="1">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7">
        <v>3.05</v>
      </c>
      <c r="AL43" s="87"/>
      <c r="AM43" s="256"/>
      <c r="AN43" s="256">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7" t="s">
        <v>349</v>
      </c>
      <c r="AY43" s="102">
        <v>21000</v>
      </c>
      <c r="AZ43" s="103">
        <v>11200</v>
      </c>
      <c r="BA43" s="103">
        <v>6650</v>
      </c>
      <c r="BB43" s="103">
        <v>4550</v>
      </c>
      <c r="BC43" s="254">
        <v>18000</v>
      </c>
      <c r="BD43" s="254">
        <v>9600</v>
      </c>
      <c r="BE43" s="254">
        <v>5700</v>
      </c>
      <c r="BF43" s="254">
        <v>3900</v>
      </c>
      <c r="BG43" s="104">
        <f t="shared" si="23"/>
        <v>3602.9399110072636</v>
      </c>
      <c r="BJ43" s="252" t="e">
        <f>M43*#REF!</f>
        <v>#REF!</v>
      </c>
      <c r="BK43" s="252" t="e">
        <f>N43*#REF!</f>
        <v>#REF!</v>
      </c>
      <c r="BL43" s="252" t="e">
        <f>O43*#REF!</f>
        <v>#REF!</v>
      </c>
      <c r="BM43" s="252" t="e">
        <f>P43*#REF!</f>
        <v>#REF!</v>
      </c>
    </row>
    <row r="44" spans="1:65" s="84" customFormat="1" ht="35.1" customHeight="1">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7">
        <v>3.05</v>
      </c>
      <c r="AL44" s="87"/>
      <c r="AM44" s="256"/>
      <c r="AN44" s="256">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7" t="s">
        <v>349</v>
      </c>
      <c r="AY44" s="102">
        <v>21700</v>
      </c>
      <c r="AZ44" s="103">
        <v>11200</v>
      </c>
      <c r="BA44" s="103">
        <v>6650</v>
      </c>
      <c r="BB44" s="103">
        <v>4550</v>
      </c>
      <c r="BC44" s="254">
        <v>18600</v>
      </c>
      <c r="BD44" s="254">
        <v>9600</v>
      </c>
      <c r="BE44" s="254">
        <v>5700</v>
      </c>
      <c r="BF44" s="254">
        <v>3900</v>
      </c>
      <c r="BG44" s="104">
        <f t="shared" si="23"/>
        <v>3333.0379080408402</v>
      </c>
      <c r="BJ44" s="252" t="e">
        <f>M44*#REF!</f>
        <v>#REF!</v>
      </c>
      <c r="BK44" s="252" t="e">
        <f>N44*#REF!</f>
        <v>#REF!</v>
      </c>
      <c r="BL44" s="252" t="e">
        <f>O44*#REF!</f>
        <v>#REF!</v>
      </c>
      <c r="BM44" s="252" t="e">
        <f>P44*#REF!</f>
        <v>#REF!</v>
      </c>
    </row>
    <row r="45" spans="1:65" s="84" customFormat="1" ht="35.1" customHeight="1">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7">
        <v>3.05</v>
      </c>
      <c r="AL45" s="87"/>
      <c r="AM45" s="256"/>
      <c r="AN45" s="256">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7" t="s">
        <v>349</v>
      </c>
      <c r="AY45" s="102">
        <v>16100</v>
      </c>
      <c r="AZ45" s="103">
        <v>9100</v>
      </c>
      <c r="BA45" s="103">
        <v>5600</v>
      </c>
      <c r="BB45" s="103">
        <v>3500</v>
      </c>
      <c r="BC45" s="254">
        <v>13800</v>
      </c>
      <c r="BD45" s="254">
        <v>7800</v>
      </c>
      <c r="BE45" s="254">
        <v>4800</v>
      </c>
      <c r="BF45" s="254">
        <v>3000</v>
      </c>
      <c r="BG45" s="104">
        <f t="shared" si="23"/>
        <v>2792.2539317722358</v>
      </c>
      <c r="BJ45" s="252" t="e">
        <f>M45*#REF!</f>
        <v>#REF!</v>
      </c>
      <c r="BK45" s="252" t="e">
        <f>N45*#REF!</f>
        <v>#REF!</v>
      </c>
      <c r="BL45" s="252" t="e">
        <f>O45*#REF!</f>
        <v>#REF!</v>
      </c>
      <c r="BM45" s="252" t="e">
        <f>P45*#REF!</f>
        <v>#REF!</v>
      </c>
    </row>
    <row r="46" spans="1:65" s="84" customFormat="1" ht="35.1" customHeight="1">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7">
        <v>3.650010870661184</v>
      </c>
      <c r="AL46" s="87"/>
      <c r="AM46" s="256"/>
      <c r="AN46" s="256">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7" t="s">
        <v>349</v>
      </c>
      <c r="AY46" s="102">
        <v>20300</v>
      </c>
      <c r="AZ46" s="103">
        <v>7700</v>
      </c>
      <c r="BA46" s="103">
        <v>5600</v>
      </c>
      <c r="BB46" s="103">
        <v>3500</v>
      </c>
      <c r="BC46" s="254">
        <v>17400</v>
      </c>
      <c r="BD46" s="254">
        <v>6600</v>
      </c>
      <c r="BE46" s="254">
        <v>4800</v>
      </c>
      <c r="BF46" s="254">
        <v>3000</v>
      </c>
      <c r="BG46" s="104">
        <f t="shared" si="23"/>
        <v>1365</v>
      </c>
      <c r="BJ46" s="252" t="e">
        <f>M46*#REF!</f>
        <v>#REF!</v>
      </c>
      <c r="BK46" s="252" t="e">
        <f>N46*#REF!</f>
        <v>#REF!</v>
      </c>
      <c r="BL46" s="252" t="e">
        <f>O46*#REF!</f>
        <v>#REF!</v>
      </c>
      <c r="BM46" s="252" t="e">
        <f>P46*#REF!</f>
        <v>#REF!</v>
      </c>
    </row>
    <row r="47" spans="1:65" s="84" customFormat="1" ht="35.1" customHeight="1">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7">
        <v>3.7160435411543467</v>
      </c>
      <c r="AL47" s="87"/>
      <c r="AM47" s="256"/>
      <c r="AN47" s="256">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7" t="s">
        <v>349</v>
      </c>
      <c r="AY47" s="102">
        <v>14000</v>
      </c>
      <c r="AZ47" s="103">
        <v>7000</v>
      </c>
      <c r="BA47" s="103">
        <v>4340</v>
      </c>
      <c r="BB47" s="103">
        <v>3080</v>
      </c>
      <c r="BC47" s="254">
        <v>12000</v>
      </c>
      <c r="BD47" s="254">
        <v>6000</v>
      </c>
      <c r="BE47" s="254">
        <v>3720</v>
      </c>
      <c r="BF47" s="254">
        <v>2640</v>
      </c>
      <c r="BG47" s="104">
        <f t="shared" si="23"/>
        <v>2900</v>
      </c>
      <c r="BJ47" s="252" t="e">
        <f>M47*#REF!</f>
        <v>#REF!</v>
      </c>
      <c r="BK47" s="252" t="e">
        <f>N47*#REF!</f>
        <v>#REF!</v>
      </c>
      <c r="BL47" s="252" t="e">
        <f>O47*#REF!</f>
        <v>#REF!</v>
      </c>
      <c r="BM47" s="252" t="e">
        <f>P47*#REF!</f>
        <v>#REF!</v>
      </c>
    </row>
    <row r="48" spans="1:65" s="84" customFormat="1" ht="35.1" customHeight="1">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7"/>
      <c r="AL48" s="87"/>
      <c r="AM48" s="256"/>
      <c r="AN48" s="256"/>
      <c r="AO48" s="99"/>
      <c r="AP48" s="99"/>
      <c r="AQ48" s="99"/>
      <c r="AR48" s="99"/>
      <c r="AS48" s="99"/>
      <c r="AT48" s="99"/>
      <c r="AU48" s="99"/>
      <c r="AV48" s="99"/>
      <c r="AW48" s="60"/>
      <c r="AX48" s="257" t="s">
        <v>349</v>
      </c>
      <c r="AY48" s="102"/>
      <c r="AZ48" s="103"/>
      <c r="BA48" s="103"/>
      <c r="BB48" s="103"/>
      <c r="BC48" s="254"/>
      <c r="BD48" s="254"/>
      <c r="BE48" s="254"/>
      <c r="BF48" s="254"/>
    </row>
    <row r="49" spans="1:65" s="84" customFormat="1" ht="35.1" customHeight="1">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7">
        <v>2.6545486943879388</v>
      </c>
      <c r="AL49" s="87"/>
      <c r="AM49" s="256"/>
      <c r="AN49" s="256">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7" t="s">
        <v>349</v>
      </c>
      <c r="AY49" s="102">
        <v>15400</v>
      </c>
      <c r="AZ49" s="103">
        <v>7000</v>
      </c>
      <c r="BA49" s="103">
        <v>3430</v>
      </c>
      <c r="BB49" s="103">
        <v>2450</v>
      </c>
      <c r="BC49" s="254">
        <v>13200</v>
      </c>
      <c r="BD49" s="254">
        <v>6000</v>
      </c>
      <c r="BE49" s="254">
        <v>2940</v>
      </c>
      <c r="BF49" s="254">
        <v>2100</v>
      </c>
      <c r="BG49" s="104">
        <f t="shared" ref="BG49:BG58" si="30">AV49-AW49</f>
        <v>285</v>
      </c>
      <c r="BJ49" s="252" t="e">
        <f>M49*#REF!</f>
        <v>#REF!</v>
      </c>
      <c r="BK49" s="252" t="e">
        <f>N49*#REF!</f>
        <v>#REF!</v>
      </c>
      <c r="BL49" s="252" t="e">
        <f>O49*#REF!</f>
        <v>#REF!</v>
      </c>
      <c r="BM49" s="252" t="e">
        <f>P49*#REF!</f>
        <v>#REF!</v>
      </c>
    </row>
    <row r="50" spans="1:65" s="84" customFormat="1" ht="35.1" customHeight="1">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7">
        <v>3.7060795443535115</v>
      </c>
      <c r="AL50" s="87"/>
      <c r="AM50" s="256"/>
      <c r="AN50" s="256">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7" t="s">
        <v>349</v>
      </c>
      <c r="AY50" s="102">
        <v>16450</v>
      </c>
      <c r="AZ50" s="103">
        <v>7699.9999999999991</v>
      </c>
      <c r="BA50" s="103">
        <v>3849.9999999999995</v>
      </c>
      <c r="BB50" s="103">
        <v>2450</v>
      </c>
      <c r="BC50" s="254">
        <v>14100</v>
      </c>
      <c r="BD50" s="254">
        <v>6600</v>
      </c>
      <c r="BE50" s="254">
        <v>3300</v>
      </c>
      <c r="BF50" s="254">
        <v>2100</v>
      </c>
      <c r="BG50" s="104">
        <f t="shared" si="30"/>
        <v>2625</v>
      </c>
      <c r="BJ50" s="252" t="e">
        <f>M50*#REF!</f>
        <v>#REF!</v>
      </c>
      <c r="BK50" s="252" t="e">
        <f>N50*#REF!</f>
        <v>#REF!</v>
      </c>
      <c r="BL50" s="252" t="e">
        <f>O50*#REF!</f>
        <v>#REF!</v>
      </c>
      <c r="BM50" s="252" t="e">
        <f>P50*#REF!</f>
        <v>#REF!</v>
      </c>
    </row>
    <row r="51" spans="1:65" s="251" customFormat="1" ht="35.1" customHeight="1">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7">
        <v>3.4848757302482238</v>
      </c>
      <c r="AL51" s="87"/>
      <c r="AM51" s="256" t="e">
        <f>AVERAGE(AG51:AJ51)</f>
        <v>#REF!</v>
      </c>
      <c r="AN51" s="256">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1" t="s">
        <v>349</v>
      </c>
      <c r="AY51" s="102">
        <v>17500</v>
      </c>
      <c r="AZ51" s="103">
        <v>9100</v>
      </c>
      <c r="BA51" s="103">
        <v>5600</v>
      </c>
      <c r="BB51" s="103">
        <v>3500</v>
      </c>
      <c r="BC51" s="254">
        <v>15000</v>
      </c>
      <c r="BD51" s="254">
        <v>7800</v>
      </c>
      <c r="BE51" s="254">
        <v>4800</v>
      </c>
      <c r="BF51" s="254">
        <v>3000</v>
      </c>
      <c r="BG51" s="104">
        <f t="shared" si="30"/>
        <v>2000</v>
      </c>
      <c r="BJ51" s="252" t="e">
        <f>M51*#REF!</f>
        <v>#REF!</v>
      </c>
      <c r="BK51" s="252" t="e">
        <f>N51*#REF!</f>
        <v>#REF!</v>
      </c>
      <c r="BL51" s="252" t="e">
        <f>O51*#REF!</f>
        <v>#REF!</v>
      </c>
      <c r="BM51" s="252" t="e">
        <f>P51*#REF!</f>
        <v>#REF!</v>
      </c>
    </row>
    <row r="52" spans="1:65" s="84" customFormat="1" ht="54.75" customHeight="1">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7">
        <v>2.5087731090962015</v>
      </c>
      <c r="AL52" s="87"/>
      <c r="AM52" s="256"/>
      <c r="AN52" s="256">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7" t="s">
        <v>349</v>
      </c>
      <c r="AY52" s="102">
        <v>21000</v>
      </c>
      <c r="AZ52" s="103">
        <v>9100</v>
      </c>
      <c r="BA52" s="103">
        <v>5950</v>
      </c>
      <c r="BB52" s="103">
        <v>3849.9999999999995</v>
      </c>
      <c r="BC52" s="254">
        <v>18000</v>
      </c>
      <c r="BD52" s="254">
        <v>7800</v>
      </c>
      <c r="BE52" s="254">
        <v>5100</v>
      </c>
      <c r="BF52" s="254">
        <v>3300</v>
      </c>
      <c r="BG52" s="104">
        <f t="shared" si="30"/>
        <v>2827.5</v>
      </c>
      <c r="BJ52" s="252" t="e">
        <f>M52*#REF!</f>
        <v>#REF!</v>
      </c>
      <c r="BK52" s="252" t="e">
        <f>N52*#REF!</f>
        <v>#REF!</v>
      </c>
      <c r="BL52" s="252" t="e">
        <f>O52*#REF!</f>
        <v>#REF!</v>
      </c>
      <c r="BM52" s="252" t="e">
        <f>P52*#REF!</f>
        <v>#REF!</v>
      </c>
    </row>
    <row r="53" spans="1:65" s="84" customFormat="1" ht="35.1" customHeight="1">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7">
        <v>3.05</v>
      </c>
      <c r="AL53" s="87"/>
      <c r="AM53" s="256"/>
      <c r="AN53" s="256">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7" t="s">
        <v>349</v>
      </c>
      <c r="AY53" s="102">
        <v>18900</v>
      </c>
      <c r="AZ53" s="103">
        <v>9100</v>
      </c>
      <c r="BA53" s="103">
        <v>5600</v>
      </c>
      <c r="BB53" s="103">
        <v>4200</v>
      </c>
      <c r="BC53" s="254">
        <v>16200</v>
      </c>
      <c r="BD53" s="254">
        <v>7800</v>
      </c>
      <c r="BE53" s="254">
        <v>4800</v>
      </c>
      <c r="BF53" s="254">
        <v>3600</v>
      </c>
      <c r="BG53" s="104">
        <f t="shared" si="30"/>
        <v>1392.2539317722358</v>
      </c>
      <c r="BJ53" s="252" t="e">
        <f>M53*#REF!</f>
        <v>#REF!</v>
      </c>
      <c r="BK53" s="252" t="e">
        <f>N53*#REF!</f>
        <v>#REF!</v>
      </c>
      <c r="BL53" s="252" t="e">
        <f>O53*#REF!</f>
        <v>#REF!</v>
      </c>
      <c r="BM53" s="252" t="e">
        <f>P53*#REF!</f>
        <v>#REF!</v>
      </c>
    </row>
    <row r="54" spans="1:65" s="84" customFormat="1" ht="35.1" customHeight="1">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7">
        <v>3.05</v>
      </c>
      <c r="AL54" s="87"/>
      <c r="AM54" s="256"/>
      <c r="AN54" s="256">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7" t="s">
        <v>349</v>
      </c>
      <c r="AY54" s="102">
        <v>16100</v>
      </c>
      <c r="AZ54" s="103">
        <v>9100</v>
      </c>
      <c r="BA54" s="103">
        <v>4130</v>
      </c>
      <c r="BB54" s="103">
        <v>2940</v>
      </c>
      <c r="BC54" s="254">
        <v>13800</v>
      </c>
      <c r="BD54" s="254">
        <v>7800</v>
      </c>
      <c r="BE54" s="254">
        <v>3540</v>
      </c>
      <c r="BF54" s="254">
        <v>2520</v>
      </c>
      <c r="BG54" s="104">
        <f t="shared" si="30"/>
        <v>1392.2539317722358</v>
      </c>
      <c r="BJ54" s="252" t="e">
        <f>M54*#REF!</f>
        <v>#REF!</v>
      </c>
      <c r="BK54" s="252" t="e">
        <f>N54*#REF!</f>
        <v>#REF!</v>
      </c>
      <c r="BL54" s="252" t="e">
        <f>O54*#REF!</f>
        <v>#REF!</v>
      </c>
      <c r="BM54" s="252" t="e">
        <f>P54*#REF!</f>
        <v>#REF!</v>
      </c>
    </row>
    <row r="55" spans="1:65" s="84" customFormat="1" ht="35.1" customHeight="1">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7">
        <v>3.05</v>
      </c>
      <c r="AL55" s="87"/>
      <c r="AM55" s="256"/>
      <c r="AN55" s="256">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7" t="s">
        <v>349</v>
      </c>
      <c r="AY55" s="102">
        <v>16100</v>
      </c>
      <c r="AZ55" s="103">
        <v>9100</v>
      </c>
      <c r="BA55" s="103">
        <v>4130</v>
      </c>
      <c r="BB55" s="103">
        <v>2940</v>
      </c>
      <c r="BC55" s="254">
        <v>13800</v>
      </c>
      <c r="BD55" s="254">
        <v>7800</v>
      </c>
      <c r="BE55" s="254">
        <v>3540</v>
      </c>
      <c r="BF55" s="254">
        <v>2520</v>
      </c>
      <c r="BG55" s="104">
        <f t="shared" si="30"/>
        <v>832.05793770508444</v>
      </c>
      <c r="BJ55" s="252" t="e">
        <f>M55*#REF!</f>
        <v>#REF!</v>
      </c>
      <c r="BK55" s="252" t="e">
        <f>N55*#REF!</f>
        <v>#REF!</v>
      </c>
      <c r="BL55" s="252" t="e">
        <f>O55*#REF!</f>
        <v>#REF!</v>
      </c>
      <c r="BM55" s="252" t="e">
        <f>P55*#REF!</f>
        <v>#REF!</v>
      </c>
    </row>
    <row r="56" spans="1:65" s="84" customFormat="1" ht="35.1" customHeight="1">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7">
        <v>3.6451006664996246</v>
      </c>
      <c r="AL56" s="87"/>
      <c r="AM56" s="256"/>
      <c r="AN56" s="256">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7" t="s">
        <v>349</v>
      </c>
      <c r="AY56" s="102">
        <v>14700</v>
      </c>
      <c r="AZ56" s="103">
        <v>9100</v>
      </c>
      <c r="BA56" s="103">
        <v>4130</v>
      </c>
      <c r="BB56" s="103">
        <v>2520</v>
      </c>
      <c r="BC56" s="254">
        <v>12600</v>
      </c>
      <c r="BD56" s="254">
        <v>7800</v>
      </c>
      <c r="BE56" s="254">
        <v>3540</v>
      </c>
      <c r="BF56" s="254">
        <v>2160</v>
      </c>
      <c r="BG56" s="104">
        <f t="shared" si="30"/>
        <v>65</v>
      </c>
      <c r="BJ56" s="252" t="e">
        <f>M56*#REF!</f>
        <v>#REF!</v>
      </c>
      <c r="BK56" s="252" t="e">
        <f>N56*#REF!</f>
        <v>#REF!</v>
      </c>
      <c r="BL56" s="252" t="e">
        <f>O56*#REF!</f>
        <v>#REF!</v>
      </c>
      <c r="BM56" s="252" t="e">
        <f>P56*#REF!</f>
        <v>#REF!</v>
      </c>
    </row>
    <row r="57" spans="1:65" s="84" customFormat="1" ht="78.75" customHeight="1">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7">
        <v>2.3696623136289001</v>
      </c>
      <c r="AL57" s="87"/>
      <c r="AM57" s="256"/>
      <c r="AN57" s="256">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7" t="s">
        <v>349</v>
      </c>
      <c r="AY57" s="102">
        <v>20300</v>
      </c>
      <c r="AZ57" s="103">
        <v>7700</v>
      </c>
      <c r="BA57" s="103">
        <v>4550</v>
      </c>
      <c r="BB57" s="103">
        <v>3080</v>
      </c>
      <c r="BC57" s="254">
        <v>17400</v>
      </c>
      <c r="BD57" s="254">
        <v>6600</v>
      </c>
      <c r="BE57" s="254">
        <v>3900</v>
      </c>
      <c r="BF57" s="254">
        <v>2640</v>
      </c>
      <c r="BG57" s="104">
        <f t="shared" si="30"/>
        <v>218.77982318942122</v>
      </c>
      <c r="BJ57" s="252" t="e">
        <f>M57*#REF!</f>
        <v>#REF!</v>
      </c>
      <c r="BK57" s="252" t="e">
        <f>N57*#REF!</f>
        <v>#REF!</v>
      </c>
      <c r="BL57" s="252" t="e">
        <f>O57*#REF!</f>
        <v>#REF!</v>
      </c>
      <c r="BM57" s="252" t="e">
        <f>P57*#REF!</f>
        <v>#REF!</v>
      </c>
    </row>
    <row r="58" spans="1:65" s="84" customFormat="1" ht="35.1" customHeight="1">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7">
        <v>3.05</v>
      </c>
      <c r="AL58" s="87"/>
      <c r="AM58" s="256"/>
      <c r="AN58" s="256">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7" t="s">
        <v>349</v>
      </c>
      <c r="AY58" s="102">
        <v>20300</v>
      </c>
      <c r="AZ58" s="103">
        <v>9800</v>
      </c>
      <c r="BA58" s="103">
        <v>5950</v>
      </c>
      <c r="BB58" s="103">
        <v>3150</v>
      </c>
      <c r="BC58" s="262">
        <v>17400</v>
      </c>
      <c r="BD58" s="262">
        <v>8400</v>
      </c>
      <c r="BE58" s="262">
        <v>5100</v>
      </c>
      <c r="BF58" s="262">
        <v>2700</v>
      </c>
      <c r="BG58" s="104">
        <f t="shared" si="30"/>
        <v>272.84191397368886</v>
      </c>
      <c r="BJ58" s="252" t="e">
        <f>M58*#REF!</f>
        <v>#REF!</v>
      </c>
      <c r="BK58" s="252" t="e">
        <f>N58*#REF!</f>
        <v>#REF!</v>
      </c>
      <c r="BL58" s="252" t="e">
        <f>O58*#REF!</f>
        <v>#REF!</v>
      </c>
      <c r="BM58" s="252" t="e">
        <f>P58*#REF!</f>
        <v>#REF!</v>
      </c>
    </row>
    <row r="59" spans="1:65" s="84" customFormat="1" ht="35.1" customHeight="1">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7"/>
      <c r="AL59" s="87"/>
      <c r="AM59" s="256"/>
      <c r="AN59" s="256"/>
      <c r="AO59" s="99"/>
      <c r="AP59" s="99"/>
      <c r="AQ59" s="99"/>
      <c r="AR59" s="99"/>
      <c r="AS59" s="99"/>
      <c r="AT59" s="99"/>
      <c r="AU59" s="99"/>
      <c r="AV59" s="99"/>
      <c r="AW59" s="60"/>
      <c r="AX59" s="257" t="s">
        <v>349</v>
      </c>
      <c r="AY59" s="102">
        <v>20300</v>
      </c>
      <c r="AZ59" s="103">
        <v>9800</v>
      </c>
      <c r="BA59" s="103">
        <v>5950</v>
      </c>
      <c r="BB59" s="103">
        <v>3150</v>
      </c>
      <c r="BC59" s="254">
        <v>17400</v>
      </c>
      <c r="BD59" s="254">
        <v>8400</v>
      </c>
      <c r="BE59" s="254">
        <v>5100</v>
      </c>
      <c r="BF59" s="254">
        <v>2700</v>
      </c>
    </row>
    <row r="60" spans="1:65" s="84" customFormat="1" ht="35.1" customHeight="1">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7">
        <v>2.8018856262909928</v>
      </c>
      <c r="AL60" s="87"/>
      <c r="AM60" s="256"/>
      <c r="AN60" s="256">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7" t="s">
        <v>349</v>
      </c>
      <c r="AY60" s="102"/>
      <c r="AZ60" s="103"/>
      <c r="BA60" s="103"/>
      <c r="BB60" s="103"/>
      <c r="BC60" s="254"/>
      <c r="BD60" s="254"/>
      <c r="BE60" s="254"/>
      <c r="BF60" s="254"/>
      <c r="BG60" s="104">
        <f>AV60-AW60</f>
        <v>2193.1392147559836</v>
      </c>
      <c r="BJ60" s="252" t="e">
        <f>M60*#REF!</f>
        <v>#REF!</v>
      </c>
      <c r="BK60" s="252" t="e">
        <f>N60*#REF!</f>
        <v>#REF!</v>
      </c>
      <c r="BL60" s="252" t="e">
        <f>O60*#REF!</f>
        <v>#REF!</v>
      </c>
      <c r="BM60" s="252" t="e">
        <f>P60*#REF!</f>
        <v>#REF!</v>
      </c>
    </row>
    <row r="61" spans="1:65" s="84" customFormat="1" ht="35.1" customHeight="1">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7">
        <v>3.3917100807184917</v>
      </c>
      <c r="AL61" s="87"/>
      <c r="AM61" s="256"/>
      <c r="AN61" s="256">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7" t="s">
        <v>349</v>
      </c>
      <c r="AY61" s="102">
        <v>14700</v>
      </c>
      <c r="AZ61" s="103">
        <v>7700</v>
      </c>
      <c r="BA61" s="103">
        <v>4550</v>
      </c>
      <c r="BB61" s="103">
        <v>3150</v>
      </c>
      <c r="BC61" s="254">
        <v>12600</v>
      </c>
      <c r="BD61" s="254">
        <v>6600</v>
      </c>
      <c r="BE61" s="254">
        <v>3900</v>
      </c>
      <c r="BF61" s="254">
        <v>2700</v>
      </c>
      <c r="BG61" s="104">
        <f>AV61-AW61</f>
        <v>1800</v>
      </c>
      <c r="BJ61" s="252" t="e">
        <f>M61*#REF!</f>
        <v>#REF!</v>
      </c>
      <c r="BK61" s="252" t="e">
        <f>N61*#REF!</f>
        <v>#REF!</v>
      </c>
      <c r="BL61" s="252" t="e">
        <f>O61*#REF!</f>
        <v>#REF!</v>
      </c>
      <c r="BM61" s="252" t="e">
        <f>P61*#REF!</f>
        <v>#REF!</v>
      </c>
    </row>
    <row r="62" spans="1:65" s="84" customFormat="1" ht="85.5" customHeight="1">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7">
        <v>3.7000499507944515</v>
      </c>
      <c r="AL62" s="87"/>
      <c r="AM62" s="256"/>
      <c r="AN62" s="256">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7" t="s">
        <v>349</v>
      </c>
      <c r="AY62" s="102">
        <v>14000</v>
      </c>
      <c r="AZ62" s="103">
        <v>7000</v>
      </c>
      <c r="BA62" s="103">
        <v>4130</v>
      </c>
      <c r="BB62" s="103">
        <v>2730</v>
      </c>
      <c r="BC62" s="254">
        <v>12000</v>
      </c>
      <c r="BD62" s="254">
        <v>6000</v>
      </c>
      <c r="BE62" s="254">
        <v>3540</v>
      </c>
      <c r="BF62" s="254">
        <v>2340</v>
      </c>
      <c r="BG62" s="104">
        <f>AV62-AW62</f>
        <v>365</v>
      </c>
      <c r="BJ62" s="252" t="e">
        <f>M62*#REF!</f>
        <v>#REF!</v>
      </c>
      <c r="BK62" s="252" t="e">
        <f>N62*#REF!</f>
        <v>#REF!</v>
      </c>
      <c r="BL62" s="252" t="e">
        <f>O62*#REF!</f>
        <v>#REF!</v>
      </c>
      <c r="BM62" s="252" t="e">
        <f>P62*#REF!</f>
        <v>#REF!</v>
      </c>
    </row>
    <row r="63" spans="1:65" s="84" customFormat="1" ht="35.1" customHeight="1">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7">
        <v>3.2307506196054256</v>
      </c>
      <c r="AL63" s="87"/>
      <c r="AM63" s="256"/>
      <c r="AN63" s="256">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7" t="s">
        <v>349</v>
      </c>
      <c r="AY63" s="102">
        <v>20300</v>
      </c>
      <c r="AZ63" s="103">
        <v>9800</v>
      </c>
      <c r="BA63" s="103">
        <v>5950</v>
      </c>
      <c r="BB63" s="103">
        <v>3150</v>
      </c>
      <c r="BC63" s="254">
        <v>17400</v>
      </c>
      <c r="BD63" s="254">
        <v>8400</v>
      </c>
      <c r="BE63" s="254">
        <v>5100</v>
      </c>
      <c r="BF63" s="254">
        <v>2700</v>
      </c>
      <c r="BG63" s="104">
        <f>AV63-AW63</f>
        <v>2045</v>
      </c>
      <c r="BJ63" s="252" t="e">
        <f>M63*#REF!</f>
        <v>#REF!</v>
      </c>
      <c r="BK63" s="252" t="e">
        <f>N63*#REF!</f>
        <v>#REF!</v>
      </c>
      <c r="BL63" s="252" t="e">
        <f>O63*#REF!</f>
        <v>#REF!</v>
      </c>
      <c r="BM63" s="252" t="e">
        <f>P63*#REF!</f>
        <v>#REF!</v>
      </c>
    </row>
    <row r="64" spans="1:65" s="84" customFormat="1" ht="35.1" customHeight="1">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7">
        <v>3.05</v>
      </c>
      <c r="AL64" s="87"/>
      <c r="AM64" s="256"/>
      <c r="AN64" s="256">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7" t="s">
        <v>349</v>
      </c>
      <c r="AY64" s="102">
        <v>16100</v>
      </c>
      <c r="AZ64" s="103">
        <v>9100</v>
      </c>
      <c r="BA64" s="103">
        <v>5600</v>
      </c>
      <c r="BB64" s="103">
        <v>3150</v>
      </c>
      <c r="BC64" s="254">
        <v>13800</v>
      </c>
      <c r="BD64" s="254">
        <v>7800</v>
      </c>
      <c r="BE64" s="254">
        <v>4800</v>
      </c>
      <c r="BF64" s="254">
        <v>2700</v>
      </c>
      <c r="BG64" s="104">
        <f>AV64-AW64</f>
        <v>1892.2539317722358</v>
      </c>
      <c r="BJ64" s="252" t="e">
        <f>M64*#REF!</f>
        <v>#REF!</v>
      </c>
      <c r="BK64" s="252" t="e">
        <f>N64*#REF!</f>
        <v>#REF!</v>
      </c>
      <c r="BL64" s="252" t="e">
        <f>O64*#REF!</f>
        <v>#REF!</v>
      </c>
      <c r="BM64" s="252" t="e">
        <f>P64*#REF!</f>
        <v>#REF!</v>
      </c>
    </row>
    <row r="65" spans="1:65" s="84" customFormat="1" ht="35.1" customHeight="1">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7"/>
      <c r="AL65" s="87"/>
      <c r="AM65" s="256"/>
      <c r="AN65" s="256"/>
      <c r="AO65" s="99"/>
      <c r="AP65" s="99"/>
      <c r="AQ65" s="99"/>
      <c r="AR65" s="99"/>
      <c r="AS65" s="99"/>
      <c r="AT65" s="99"/>
      <c r="AU65" s="99"/>
      <c r="AV65" s="99"/>
      <c r="AW65" s="60"/>
      <c r="AX65" s="257" t="s">
        <v>349</v>
      </c>
      <c r="AY65" s="102">
        <v>16100</v>
      </c>
      <c r="AZ65" s="103">
        <v>9100</v>
      </c>
      <c r="BA65" s="103">
        <v>5600</v>
      </c>
      <c r="BB65" s="103">
        <v>3150</v>
      </c>
      <c r="BC65" s="254">
        <v>13800</v>
      </c>
      <c r="BD65" s="254">
        <v>7800</v>
      </c>
      <c r="BE65" s="254">
        <v>4800</v>
      </c>
      <c r="BF65" s="254">
        <v>2700</v>
      </c>
    </row>
    <row r="66" spans="1:65" s="84" customFormat="1" ht="35.1" customHeight="1">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7">
        <v>2.6835628756028909</v>
      </c>
      <c r="AL66" s="87"/>
      <c r="AM66" s="256"/>
      <c r="AN66" s="256">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7" t="s">
        <v>349</v>
      </c>
      <c r="AY66" s="102"/>
      <c r="AZ66" s="103"/>
      <c r="BA66" s="103"/>
      <c r="BB66" s="103"/>
      <c r="BC66" s="254"/>
      <c r="BD66" s="254"/>
      <c r="BE66" s="254"/>
      <c r="BF66" s="254"/>
      <c r="BG66" s="104">
        <f>AV66-AW66</f>
        <v>1292.5</v>
      </c>
      <c r="BJ66" s="252" t="e">
        <f>M66*#REF!</f>
        <v>#REF!</v>
      </c>
      <c r="BK66" s="252" t="e">
        <f>N66*#REF!</f>
        <v>#REF!</v>
      </c>
      <c r="BL66" s="252" t="e">
        <f>O66*#REF!</f>
        <v>#REF!</v>
      </c>
      <c r="BM66" s="252" t="e">
        <f>P66*#REF!</f>
        <v>#REF!</v>
      </c>
    </row>
    <row r="67" spans="1:65" s="251" customFormat="1" ht="35.1" customHeight="1">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7">
        <v>2.677647345342713</v>
      </c>
      <c r="AL67" s="87"/>
      <c r="AM67" s="256" t="e">
        <f>AVERAGE(AG67:AJ67)</f>
        <v>#REF!</v>
      </c>
      <c r="AN67" s="256">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1" t="s">
        <v>349</v>
      </c>
      <c r="AY67" s="102">
        <v>21700</v>
      </c>
      <c r="AZ67" s="103">
        <v>9800</v>
      </c>
      <c r="BA67" s="103">
        <v>6300</v>
      </c>
      <c r="BB67" s="103">
        <v>3850</v>
      </c>
      <c r="BC67" s="254">
        <v>18600</v>
      </c>
      <c r="BD67" s="254">
        <v>8400</v>
      </c>
      <c r="BE67" s="254">
        <v>5400</v>
      </c>
      <c r="BF67" s="254">
        <v>3300</v>
      </c>
      <c r="BG67" s="104">
        <f>AV67-AW67</f>
        <v>1627.5</v>
      </c>
      <c r="BJ67" s="252" t="e">
        <f>M67*#REF!</f>
        <v>#REF!</v>
      </c>
      <c r="BK67" s="252" t="e">
        <f>N67*#REF!</f>
        <v>#REF!</v>
      </c>
      <c r="BL67" s="252" t="e">
        <f>O67*#REF!</f>
        <v>#REF!</v>
      </c>
      <c r="BM67" s="252" t="e">
        <f>P67*#REF!</f>
        <v>#REF!</v>
      </c>
    </row>
    <row r="68" spans="1:65" s="84" customFormat="1" ht="35.1" customHeight="1">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7"/>
      <c r="AL68" s="87"/>
      <c r="AM68" s="256"/>
      <c r="AN68" s="256"/>
      <c r="AO68" s="99"/>
      <c r="AP68" s="99"/>
      <c r="AQ68" s="99"/>
      <c r="AR68" s="99"/>
      <c r="AS68" s="99"/>
      <c r="AT68" s="99"/>
      <c r="AU68" s="99"/>
      <c r="AV68" s="99"/>
      <c r="AW68" s="101"/>
      <c r="AX68" s="257" t="s">
        <v>349</v>
      </c>
      <c r="AY68" s="102">
        <v>23100</v>
      </c>
      <c r="AZ68" s="103">
        <v>9800</v>
      </c>
      <c r="BA68" s="103">
        <v>6300</v>
      </c>
      <c r="BB68" s="103">
        <v>4200</v>
      </c>
      <c r="BC68" s="254">
        <v>19800</v>
      </c>
      <c r="BD68" s="254">
        <v>8400</v>
      </c>
      <c r="BE68" s="254">
        <v>5400</v>
      </c>
      <c r="BF68" s="254">
        <v>3600</v>
      </c>
    </row>
    <row r="69" spans="1:65" s="84" customFormat="1" ht="35.1" customHeight="1">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7">
        <v>3.734311832060925</v>
      </c>
      <c r="AL69" s="87"/>
      <c r="AM69" s="256"/>
      <c r="AN69" s="256">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7" t="s">
        <v>349</v>
      </c>
      <c r="AY69" s="102"/>
      <c r="AZ69" s="103"/>
      <c r="BA69" s="103"/>
      <c r="BB69" s="103"/>
      <c r="BC69" s="254"/>
      <c r="BD69" s="254"/>
      <c r="BE69" s="254"/>
      <c r="BF69" s="254"/>
      <c r="BG69" s="104">
        <f>AV69-AW69</f>
        <v>2970</v>
      </c>
      <c r="BJ69" s="252" t="e">
        <f>M69*#REF!</f>
        <v>#REF!</v>
      </c>
      <c r="BK69" s="252" t="e">
        <f>N69*#REF!</f>
        <v>#REF!</v>
      </c>
      <c r="BL69" s="252" t="e">
        <f>O69*#REF!</f>
        <v>#REF!</v>
      </c>
      <c r="BM69" s="252" t="e">
        <f>P69*#REF!</f>
        <v>#REF!</v>
      </c>
    </row>
    <row r="70" spans="1:65" s="251" customFormat="1" ht="35.1" customHeight="1">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7">
        <v>3.5248135218874883</v>
      </c>
      <c r="AL70" s="87"/>
      <c r="AM70" s="256" t="e">
        <f>AVERAGE(AG70:AJ70)</f>
        <v>#REF!</v>
      </c>
      <c r="AN70" s="256">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1" t="s">
        <v>349</v>
      </c>
      <c r="AY70" s="102">
        <v>21700</v>
      </c>
      <c r="AZ70" s="103">
        <v>9800</v>
      </c>
      <c r="BA70" s="103">
        <v>5950</v>
      </c>
      <c r="BB70" s="103">
        <v>4200</v>
      </c>
      <c r="BC70" s="254">
        <v>18600</v>
      </c>
      <c r="BD70" s="254">
        <v>8400</v>
      </c>
      <c r="BE70" s="254">
        <v>5100</v>
      </c>
      <c r="BF70" s="254">
        <v>3600</v>
      </c>
      <c r="BG70" s="104">
        <f>AV70-AW70</f>
        <v>2600</v>
      </c>
      <c r="BJ70" s="252" t="e">
        <f>M70*#REF!</f>
        <v>#REF!</v>
      </c>
      <c r="BK70" s="252" t="e">
        <f>N70*#REF!</f>
        <v>#REF!</v>
      </c>
      <c r="BL70" s="252" t="e">
        <f>O70*#REF!</f>
        <v>#REF!</v>
      </c>
      <c r="BM70" s="252" t="e">
        <f>P70*#REF!</f>
        <v>#REF!</v>
      </c>
    </row>
    <row r="71" spans="1:65" s="84" customFormat="1" ht="35.1" customHeight="1">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7">
        <v>3.05</v>
      </c>
      <c r="AL71" s="87"/>
      <c r="AM71" s="256"/>
      <c r="AN71" s="256">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7" t="s">
        <v>349</v>
      </c>
      <c r="AY71" s="102">
        <v>26600</v>
      </c>
      <c r="AZ71" s="103">
        <v>11200</v>
      </c>
      <c r="BA71" s="103">
        <v>7000</v>
      </c>
      <c r="BB71" s="103">
        <v>4900</v>
      </c>
      <c r="BC71" s="254">
        <v>22800</v>
      </c>
      <c r="BD71" s="254">
        <v>9600</v>
      </c>
      <c r="BE71" s="254">
        <v>6000</v>
      </c>
      <c r="BF71" s="254">
        <v>4200</v>
      </c>
      <c r="BG71" s="104">
        <f>AV71-AW71</f>
        <v>4233.0379080408402</v>
      </c>
      <c r="BJ71" s="252" t="e">
        <f>M71*#REF!</f>
        <v>#REF!</v>
      </c>
      <c r="BK71" s="252" t="e">
        <f>N71*#REF!</f>
        <v>#REF!</v>
      </c>
      <c r="BL71" s="252" t="e">
        <f>O71*#REF!</f>
        <v>#REF!</v>
      </c>
      <c r="BM71" s="252" t="e">
        <f>P71*#REF!</f>
        <v>#REF!</v>
      </c>
    </row>
    <row r="72" spans="1:65" s="84" customFormat="1" ht="35.1" customHeight="1">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7">
        <v>3.4749958241758243</v>
      </c>
      <c r="AL72" s="87"/>
      <c r="AM72" s="256"/>
      <c r="AN72" s="256">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7" t="s">
        <v>349</v>
      </c>
      <c r="AY72" s="102">
        <v>21700</v>
      </c>
      <c r="AZ72" s="103">
        <v>9100</v>
      </c>
      <c r="BA72" s="103">
        <v>6300</v>
      </c>
      <c r="BB72" s="103">
        <v>4900</v>
      </c>
      <c r="BC72" s="254">
        <v>18600</v>
      </c>
      <c r="BD72" s="254">
        <v>7800</v>
      </c>
      <c r="BE72" s="254">
        <v>5400</v>
      </c>
      <c r="BF72" s="254">
        <v>4200</v>
      </c>
      <c r="BG72" s="104">
        <f>AV72-AW72</f>
        <v>1200</v>
      </c>
      <c r="BJ72" s="252" t="e">
        <f>M72*#REF!</f>
        <v>#REF!</v>
      </c>
      <c r="BK72" s="252" t="e">
        <f>N72*#REF!</f>
        <v>#REF!</v>
      </c>
      <c r="BL72" s="252" t="e">
        <f>O72*#REF!</f>
        <v>#REF!</v>
      </c>
      <c r="BM72" s="252" t="e">
        <f>P72*#REF!</f>
        <v>#REF!</v>
      </c>
    </row>
    <row r="73" spans="1:65" s="84" customFormat="1" ht="35.1" customHeight="1">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7">
        <v>2.7797957848462076</v>
      </c>
      <c r="AL73" s="87"/>
      <c r="AM73" s="256"/>
      <c r="AN73" s="256">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7" t="s">
        <v>349</v>
      </c>
      <c r="AY73" s="102">
        <v>15400</v>
      </c>
      <c r="AZ73" s="103">
        <v>9100</v>
      </c>
      <c r="BA73" s="103">
        <v>4130</v>
      </c>
      <c r="BB73" s="103">
        <v>2730</v>
      </c>
      <c r="BC73" s="254">
        <v>13200</v>
      </c>
      <c r="BD73" s="254">
        <v>7800</v>
      </c>
      <c r="BE73" s="254">
        <v>3540</v>
      </c>
      <c r="BF73" s="254">
        <v>2340</v>
      </c>
      <c r="BG73" s="104">
        <f>AV73-AW73</f>
        <v>2400</v>
      </c>
      <c r="BJ73" s="252" t="e">
        <f>M73*#REF!</f>
        <v>#REF!</v>
      </c>
      <c r="BK73" s="252" t="e">
        <f>N73*#REF!</f>
        <v>#REF!</v>
      </c>
      <c r="BL73" s="252" t="e">
        <f>O73*#REF!</f>
        <v>#REF!</v>
      </c>
      <c r="BM73" s="252" t="e">
        <f>P73*#REF!</f>
        <v>#REF!</v>
      </c>
    </row>
    <row r="74" spans="1:65" s="84" customFormat="1" ht="35.1" customHeight="1">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7"/>
      <c r="AL74" s="87"/>
      <c r="AM74" s="256"/>
      <c r="AN74" s="256"/>
      <c r="AO74" s="99"/>
      <c r="AP74" s="99"/>
      <c r="AQ74" s="99"/>
      <c r="AR74" s="99"/>
      <c r="AS74" s="99"/>
      <c r="AT74" s="99"/>
      <c r="AU74" s="99"/>
      <c r="AV74" s="99"/>
      <c r="AW74" s="60"/>
      <c r="AX74" s="257" t="s">
        <v>349</v>
      </c>
      <c r="AY74" s="102">
        <v>14000</v>
      </c>
      <c r="AZ74" s="103">
        <v>7700</v>
      </c>
      <c r="BA74" s="103">
        <v>5600</v>
      </c>
      <c r="BB74" s="103">
        <v>3150</v>
      </c>
      <c r="BC74" s="254">
        <v>12000</v>
      </c>
      <c r="BD74" s="254">
        <v>6600</v>
      </c>
      <c r="BE74" s="254">
        <v>4800</v>
      </c>
      <c r="BF74" s="254">
        <v>2700</v>
      </c>
    </row>
    <row r="75" spans="1:65" s="84" customFormat="1" ht="35.1" customHeight="1">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7">
        <v>2.7836527555168962</v>
      </c>
      <c r="AL75" s="87"/>
      <c r="AM75" s="256"/>
      <c r="AN75" s="256">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7" t="s">
        <v>349</v>
      </c>
      <c r="AY75" s="102"/>
      <c r="AZ75" s="103"/>
      <c r="BA75" s="103"/>
      <c r="BB75" s="103"/>
      <c r="BC75" s="254"/>
      <c r="BD75" s="254"/>
      <c r="BE75" s="254"/>
      <c r="BF75" s="254"/>
      <c r="BG75" s="104">
        <f t="shared" ref="BG75:BG83" si="45">AV75-AW75</f>
        <v>1200</v>
      </c>
      <c r="BJ75" s="252" t="e">
        <f>M75*#REF!</f>
        <v>#REF!</v>
      </c>
      <c r="BK75" s="252" t="e">
        <f>N75*#REF!</f>
        <v>#REF!</v>
      </c>
      <c r="BL75" s="252" t="e">
        <f>O75*#REF!</f>
        <v>#REF!</v>
      </c>
      <c r="BM75" s="252" t="e">
        <f>P75*#REF!</f>
        <v>#REF!</v>
      </c>
    </row>
    <row r="76" spans="1:65" s="84" customFormat="1" ht="35.1" customHeight="1">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7">
        <v>2.8039414253648061</v>
      </c>
      <c r="AL76" s="87"/>
      <c r="AM76" s="256"/>
      <c r="AN76" s="256">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7" t="s">
        <v>349</v>
      </c>
      <c r="AY76" s="102">
        <v>24500</v>
      </c>
      <c r="AZ76" s="103">
        <v>11200</v>
      </c>
      <c r="BA76" s="103">
        <v>6300</v>
      </c>
      <c r="BB76" s="103">
        <v>4200</v>
      </c>
      <c r="BC76" s="254">
        <v>21000</v>
      </c>
      <c r="BD76" s="254">
        <v>9600</v>
      </c>
      <c r="BE76" s="254">
        <v>5400</v>
      </c>
      <c r="BF76" s="254">
        <v>3600</v>
      </c>
      <c r="BG76" s="104">
        <f t="shared" si="45"/>
        <v>1408.0420937372901</v>
      </c>
      <c r="BJ76" s="252" t="e">
        <f>M76*#REF!</f>
        <v>#REF!</v>
      </c>
      <c r="BK76" s="252" t="e">
        <f>N76*#REF!</f>
        <v>#REF!</v>
      </c>
      <c r="BL76" s="252" t="e">
        <f>O76*#REF!</f>
        <v>#REF!</v>
      </c>
      <c r="BM76" s="252"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7">
        <v>3.3251115063056575</v>
      </c>
      <c r="AL77" s="87"/>
      <c r="AM77" s="256"/>
      <c r="AN77" s="256">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7" t="s">
        <v>349</v>
      </c>
      <c r="AY77" s="102">
        <v>21700</v>
      </c>
      <c r="AZ77" s="103">
        <v>9100</v>
      </c>
      <c r="BA77" s="103">
        <v>6300</v>
      </c>
      <c r="BB77" s="103">
        <v>3850</v>
      </c>
      <c r="BC77" s="254">
        <v>18600</v>
      </c>
      <c r="BD77" s="254">
        <v>7800</v>
      </c>
      <c r="BE77" s="254">
        <v>5400</v>
      </c>
      <c r="BF77" s="254">
        <v>3300</v>
      </c>
      <c r="BG77" s="104">
        <f t="shared" si="45"/>
        <v>-5</v>
      </c>
      <c r="BJ77" s="252" t="e">
        <f>M77*#REF!</f>
        <v>#REF!</v>
      </c>
      <c r="BK77" s="252" t="e">
        <f>N77*#REF!</f>
        <v>#REF!</v>
      </c>
      <c r="BL77" s="252" t="e">
        <f>O77*#REF!</f>
        <v>#REF!</v>
      </c>
      <c r="BM77" s="252"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7">
        <v>2.2234340625564912</v>
      </c>
      <c r="AL78" s="87"/>
      <c r="AM78" s="256"/>
      <c r="AN78" s="256">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7" t="s">
        <v>349</v>
      </c>
      <c r="AY78" s="102">
        <v>18200</v>
      </c>
      <c r="AZ78" s="103">
        <v>7000</v>
      </c>
      <c r="BA78" s="103">
        <v>4130</v>
      </c>
      <c r="BB78" s="103">
        <v>2730</v>
      </c>
      <c r="BC78" s="254">
        <v>15600</v>
      </c>
      <c r="BD78" s="254">
        <v>6000</v>
      </c>
      <c r="BE78" s="254">
        <v>3540</v>
      </c>
      <c r="BF78" s="254">
        <v>2340</v>
      </c>
      <c r="BG78" s="104">
        <f t="shared" si="45"/>
        <v>205</v>
      </c>
      <c r="BJ78" s="252" t="e">
        <f>M78*#REF!</f>
        <v>#REF!</v>
      </c>
      <c r="BK78" s="252" t="e">
        <f>N78*#REF!</f>
        <v>#REF!</v>
      </c>
      <c r="BL78" s="252" t="e">
        <f>O78*#REF!</f>
        <v>#REF!</v>
      </c>
      <c r="BM78" s="252"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7">
        <v>3.05</v>
      </c>
      <c r="AL79" s="87"/>
      <c r="AM79" s="256"/>
      <c r="AN79" s="256">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7" t="s">
        <v>349</v>
      </c>
      <c r="AY79" s="102">
        <v>14700</v>
      </c>
      <c r="AZ79" s="103">
        <v>7000</v>
      </c>
      <c r="BA79" s="103">
        <v>3640</v>
      </c>
      <c r="BB79" s="103">
        <v>2310</v>
      </c>
      <c r="BC79" s="254">
        <v>12600</v>
      </c>
      <c r="BD79" s="254">
        <v>6000</v>
      </c>
      <c r="BE79" s="254">
        <v>3120</v>
      </c>
      <c r="BF79" s="254">
        <v>1980</v>
      </c>
      <c r="BG79" s="104">
        <f t="shared" si="45"/>
        <v>111.66594957078269</v>
      </c>
      <c r="BJ79" s="252" t="e">
        <f>M79*#REF!</f>
        <v>#REF!</v>
      </c>
      <c r="BK79" s="252" t="e">
        <f>N79*#REF!</f>
        <v>#REF!</v>
      </c>
      <c r="BL79" s="252" t="e">
        <f>O79*#REF!</f>
        <v>#REF!</v>
      </c>
      <c r="BM79" s="252" t="e">
        <f>P79*#REF!</f>
        <v>#REF!</v>
      </c>
    </row>
    <row r="80" spans="1:65" s="84" customFormat="1" ht="35.1" customHeight="1">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7">
        <v>3.05</v>
      </c>
      <c r="AL80" s="87"/>
      <c r="AM80" s="256"/>
      <c r="AN80" s="256">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7" t="s">
        <v>349</v>
      </c>
      <c r="AY80" s="102">
        <v>11900</v>
      </c>
      <c r="AZ80" s="103">
        <v>5600</v>
      </c>
      <c r="BA80" s="103">
        <v>3220</v>
      </c>
      <c r="BB80" s="103">
        <v>1820</v>
      </c>
      <c r="BC80" s="254">
        <v>10200</v>
      </c>
      <c r="BD80" s="254">
        <v>4800</v>
      </c>
      <c r="BE80" s="254">
        <v>2760</v>
      </c>
      <c r="BF80" s="254">
        <v>1560</v>
      </c>
      <c r="BG80" s="104">
        <f t="shared" si="45"/>
        <v>1062.155934738661</v>
      </c>
      <c r="BJ80" s="252" t="e">
        <f>M80*#REF!</f>
        <v>#REF!</v>
      </c>
      <c r="BK80" s="252" t="e">
        <f>N80*#REF!</f>
        <v>#REF!</v>
      </c>
      <c r="BL80" s="252" t="e">
        <f>O80*#REF!</f>
        <v>#REF!</v>
      </c>
      <c r="BM80" s="252" t="e">
        <f>P80*#REF!</f>
        <v>#REF!</v>
      </c>
    </row>
    <row r="81" spans="1:65" s="84" customFormat="1" ht="47.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7">
        <v>3.05</v>
      </c>
      <c r="AL81" s="87"/>
      <c r="AM81" s="256"/>
      <c r="AN81" s="256">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7" t="s">
        <v>349</v>
      </c>
      <c r="AY81" s="102">
        <v>15400</v>
      </c>
      <c r="AZ81" s="103">
        <v>7700</v>
      </c>
      <c r="BA81" s="103">
        <v>4130</v>
      </c>
      <c r="BB81" s="103">
        <v>2730</v>
      </c>
      <c r="BC81" s="262">
        <v>13200</v>
      </c>
      <c r="BD81" s="262">
        <v>6600</v>
      </c>
      <c r="BE81" s="262">
        <v>3540</v>
      </c>
      <c r="BF81" s="262">
        <v>2340</v>
      </c>
      <c r="BG81" s="104">
        <f t="shared" si="45"/>
        <v>1332.0579377050844</v>
      </c>
      <c r="BJ81" s="252" t="e">
        <f>M81*#REF!</f>
        <v>#REF!</v>
      </c>
      <c r="BK81" s="252" t="e">
        <f>N81*#REF!</f>
        <v>#REF!</v>
      </c>
      <c r="BL81" s="252" t="e">
        <f>O81*#REF!</f>
        <v>#REF!</v>
      </c>
      <c r="BM81" s="252" t="e">
        <f>P81*#REF!</f>
        <v>#REF!</v>
      </c>
    </row>
    <row r="82" spans="1:65" s="84" customFormat="1" ht="63">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7">
        <v>3.05</v>
      </c>
      <c r="AL82" s="87"/>
      <c r="AM82" s="256"/>
      <c r="AN82" s="256">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7" t="s">
        <v>349</v>
      </c>
      <c r="AY82" s="102">
        <v>14700</v>
      </c>
      <c r="AZ82" s="103">
        <v>7700</v>
      </c>
      <c r="BA82" s="103">
        <v>4130</v>
      </c>
      <c r="BB82" s="103">
        <v>2730</v>
      </c>
      <c r="BC82" s="254">
        <v>12600</v>
      </c>
      <c r="BD82" s="254">
        <v>6600</v>
      </c>
      <c r="BE82" s="254">
        <v>3540</v>
      </c>
      <c r="BF82" s="254">
        <v>2340</v>
      </c>
      <c r="BG82" s="104">
        <f t="shared" si="45"/>
        <v>1601.9599406715097</v>
      </c>
      <c r="BJ82" s="252" t="e">
        <f>M82*#REF!</f>
        <v>#REF!</v>
      </c>
      <c r="BK82" s="252" t="e">
        <f>N82*#REF!</f>
        <v>#REF!</v>
      </c>
      <c r="BL82" s="252" t="e">
        <f>O82*#REF!</f>
        <v>#REF!</v>
      </c>
      <c r="BM82" s="252" t="e">
        <f>P82*#REF!</f>
        <v>#REF!</v>
      </c>
    </row>
    <row r="83" spans="1:65" s="84" customFormat="1" ht="35.1" customHeight="1">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7">
        <v>2.7629233511586451</v>
      </c>
      <c r="AL83" s="87"/>
      <c r="AM83" s="256"/>
      <c r="AN83" s="256">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7" t="s">
        <v>349</v>
      </c>
      <c r="AY83" s="102">
        <v>14000</v>
      </c>
      <c r="AZ83" s="103">
        <v>7000</v>
      </c>
      <c r="BA83" s="103">
        <v>4550</v>
      </c>
      <c r="BB83" s="103">
        <v>2730</v>
      </c>
      <c r="BC83" s="254">
        <v>12000</v>
      </c>
      <c r="BD83" s="254">
        <v>6000</v>
      </c>
      <c r="BE83" s="254">
        <v>3900</v>
      </c>
      <c r="BF83" s="254">
        <v>2340</v>
      </c>
      <c r="BG83" s="104">
        <f t="shared" si="45"/>
        <v>920</v>
      </c>
      <c r="BJ83" s="252" t="e">
        <f>M83*#REF!</f>
        <v>#REF!</v>
      </c>
      <c r="BK83" s="252" t="e">
        <f>N83*#REF!</f>
        <v>#REF!</v>
      </c>
      <c r="BL83" s="252" t="e">
        <f>O83*#REF!</f>
        <v>#REF!</v>
      </c>
      <c r="BM83" s="252" t="e">
        <f>P83*#REF!</f>
        <v>#REF!</v>
      </c>
    </row>
    <row r="84" spans="1:65" s="84" customFormat="1" ht="35.1" customHeight="1">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7"/>
      <c r="AL84" s="87"/>
      <c r="AM84" s="256"/>
      <c r="AN84" s="256"/>
      <c r="AO84" s="99"/>
      <c r="AP84" s="99"/>
      <c r="AQ84" s="99"/>
      <c r="AR84" s="99"/>
      <c r="AS84" s="99"/>
      <c r="AT84" s="99"/>
      <c r="AU84" s="99"/>
      <c r="AV84" s="99"/>
      <c r="AW84" s="60"/>
      <c r="AX84" s="257" t="s">
        <v>349</v>
      </c>
      <c r="AY84" s="102">
        <v>15400</v>
      </c>
      <c r="AZ84" s="103">
        <v>7700</v>
      </c>
      <c r="BA84" s="103">
        <v>4130</v>
      </c>
      <c r="BB84" s="103">
        <v>2730</v>
      </c>
      <c r="BC84" s="254">
        <v>13200</v>
      </c>
      <c r="BD84" s="254">
        <v>6600</v>
      </c>
      <c r="BE84" s="254">
        <v>3540</v>
      </c>
      <c r="BF84" s="254">
        <v>2340</v>
      </c>
    </row>
    <row r="85" spans="1:65" s="84" customFormat="1" ht="35.1" customHeight="1">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7">
        <v>3.05</v>
      </c>
      <c r="AL85" s="87"/>
      <c r="AM85" s="256"/>
      <c r="AN85" s="256">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7" t="s">
        <v>349</v>
      </c>
      <c r="AY85" s="102"/>
      <c r="AZ85" s="103"/>
      <c r="BA85" s="103"/>
      <c r="BB85" s="103"/>
      <c r="BC85" s="254"/>
      <c r="BD85" s="254"/>
      <c r="BE85" s="254"/>
      <c r="BF85" s="254"/>
      <c r="BG85" s="104">
        <f>AV85-AW85</f>
        <v>1601.9599406715097</v>
      </c>
      <c r="BJ85" s="252" t="e">
        <f>M85*#REF!</f>
        <v>#REF!</v>
      </c>
      <c r="BK85" s="252" t="e">
        <f>N85*#REF!</f>
        <v>#REF!</v>
      </c>
      <c r="BL85" s="252" t="e">
        <f>O85*#REF!</f>
        <v>#REF!</v>
      </c>
      <c r="BM85" s="252"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7">
        <v>3.0218153526570877</v>
      </c>
      <c r="AL86" s="87"/>
      <c r="AM86" s="256"/>
      <c r="AN86" s="256">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7" t="s">
        <v>349</v>
      </c>
      <c r="AY86" s="102">
        <v>14000</v>
      </c>
      <c r="AZ86" s="103">
        <v>7000</v>
      </c>
      <c r="BA86" s="103">
        <v>4550</v>
      </c>
      <c r="BB86" s="103">
        <v>2730</v>
      </c>
      <c r="BC86" s="254">
        <v>12000</v>
      </c>
      <c r="BD86" s="254">
        <v>6000</v>
      </c>
      <c r="BE86" s="254">
        <v>3900</v>
      </c>
      <c r="BF86" s="254">
        <v>2340</v>
      </c>
      <c r="BG86" s="104">
        <f>AV86-AW86</f>
        <v>762.5</v>
      </c>
      <c r="BJ86" s="252" t="e">
        <f>M86*#REF!</f>
        <v>#REF!</v>
      </c>
      <c r="BK86" s="252" t="e">
        <f>N86*#REF!</f>
        <v>#REF!</v>
      </c>
      <c r="BL86" s="252" t="e">
        <f>O86*#REF!</f>
        <v>#REF!</v>
      </c>
      <c r="BM86" s="252" t="e">
        <f>P86*#REF!</f>
        <v>#REF!</v>
      </c>
    </row>
    <row r="87" spans="1:65" s="84" customFormat="1" ht="35.1" customHeight="1">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7">
        <v>2.270612093526823</v>
      </c>
      <c r="AL87" s="87"/>
      <c r="AM87" s="256"/>
      <c r="AN87" s="256">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7" t="s">
        <v>349</v>
      </c>
      <c r="AY87" s="102">
        <v>16100</v>
      </c>
      <c r="AZ87" s="103">
        <v>7000</v>
      </c>
      <c r="BA87" s="103">
        <v>4550</v>
      </c>
      <c r="BB87" s="103">
        <v>2730</v>
      </c>
      <c r="BC87" s="254">
        <v>13800</v>
      </c>
      <c r="BD87" s="254">
        <v>6000</v>
      </c>
      <c r="BE87" s="254">
        <v>3900</v>
      </c>
      <c r="BF87" s="254">
        <v>2340</v>
      </c>
      <c r="BG87" s="104">
        <f>AV87-AW87</f>
        <v>1090</v>
      </c>
      <c r="BJ87" s="252" t="e">
        <f>M87*#REF!</f>
        <v>#REF!</v>
      </c>
      <c r="BK87" s="252" t="e">
        <f>N87*#REF!</f>
        <v>#REF!</v>
      </c>
      <c r="BL87" s="252" t="e">
        <f>O87*#REF!</f>
        <v>#REF!</v>
      </c>
      <c r="BM87" s="252" t="e">
        <f>P87*#REF!</f>
        <v>#REF!</v>
      </c>
    </row>
    <row r="88" spans="1:65" s="84" customFormat="1" ht="35.1" customHeight="1">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7">
        <v>3.3992017120750018</v>
      </c>
      <c r="AL88" s="87"/>
      <c r="AM88" s="256"/>
      <c r="AN88" s="256">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7" t="s">
        <v>349</v>
      </c>
      <c r="AY88" s="102">
        <v>12600</v>
      </c>
      <c r="AZ88" s="103">
        <v>7000</v>
      </c>
      <c r="BA88" s="103">
        <v>3220</v>
      </c>
      <c r="BB88" s="103">
        <v>2450</v>
      </c>
      <c r="BC88" s="254">
        <v>10800</v>
      </c>
      <c r="BD88" s="254">
        <v>6000</v>
      </c>
      <c r="BE88" s="254">
        <v>2760</v>
      </c>
      <c r="BF88" s="254">
        <v>2100</v>
      </c>
      <c r="BG88" s="104">
        <f>AV88-AW88</f>
        <v>2100</v>
      </c>
      <c r="BJ88" s="252" t="e">
        <f>M88*#REF!</f>
        <v>#REF!</v>
      </c>
      <c r="BK88" s="252" t="e">
        <f>N88*#REF!</f>
        <v>#REF!</v>
      </c>
      <c r="BL88" s="252" t="e">
        <f>O88*#REF!</f>
        <v>#REF!</v>
      </c>
      <c r="BM88" s="252" t="e">
        <f>P88*#REF!</f>
        <v>#REF!</v>
      </c>
    </row>
    <row r="89" spans="1:65" s="84" customFormat="1" ht="35.1" customHeight="1">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7"/>
      <c r="AL89" s="87"/>
      <c r="AM89" s="256"/>
      <c r="AN89" s="256"/>
      <c r="AO89" s="99"/>
      <c r="AP89" s="99"/>
      <c r="AQ89" s="99"/>
      <c r="AR89" s="99"/>
      <c r="AS89" s="99"/>
      <c r="AT89" s="99"/>
      <c r="AU89" s="99"/>
      <c r="AV89" s="99"/>
      <c r="AW89" s="60"/>
      <c r="AX89" s="257" t="s">
        <v>349</v>
      </c>
      <c r="AY89" s="102">
        <v>13300</v>
      </c>
      <c r="AZ89" s="103">
        <v>6300</v>
      </c>
      <c r="BA89" s="103">
        <v>4130</v>
      </c>
      <c r="BB89" s="103">
        <v>2730</v>
      </c>
      <c r="BC89" s="254">
        <v>11400</v>
      </c>
      <c r="BD89" s="254">
        <v>5400</v>
      </c>
      <c r="BE89" s="254">
        <v>3540</v>
      </c>
      <c r="BF89" s="254">
        <v>2340</v>
      </c>
    </row>
    <row r="90" spans="1:65" s="84" customFormat="1" ht="35.1" customHeight="1">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7">
        <v>3.05</v>
      </c>
      <c r="AL90" s="87"/>
      <c r="AM90" s="256"/>
      <c r="AN90" s="256">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7" t="s">
        <v>349</v>
      </c>
      <c r="AY90" s="102"/>
      <c r="AZ90" s="103"/>
      <c r="BA90" s="103"/>
      <c r="BB90" s="103"/>
      <c r="BC90" s="254"/>
      <c r="BD90" s="254"/>
      <c r="BE90" s="254"/>
      <c r="BF90" s="254"/>
      <c r="BG90" s="104">
        <f>AV90-AW90</f>
        <v>1871.861943637934</v>
      </c>
      <c r="BJ90" s="252" t="e">
        <f>M90*#REF!</f>
        <v>#REF!</v>
      </c>
      <c r="BK90" s="252" t="e">
        <f>N90*#REF!</f>
        <v>#REF!</v>
      </c>
      <c r="BL90" s="252" t="e">
        <f>O90*#REF!</f>
        <v>#REF!</v>
      </c>
      <c r="BM90" s="252"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7">
        <v>3.05</v>
      </c>
      <c r="AL91" s="87"/>
      <c r="AM91" s="256"/>
      <c r="AN91" s="256">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7" t="s">
        <v>349</v>
      </c>
      <c r="AY91" s="102">
        <v>13300</v>
      </c>
      <c r="AZ91" s="103">
        <v>6300</v>
      </c>
      <c r="BA91" s="103">
        <v>4130</v>
      </c>
      <c r="BB91" s="103">
        <v>2730</v>
      </c>
      <c r="BC91" s="254">
        <v>11400</v>
      </c>
      <c r="BD91" s="254">
        <v>5400</v>
      </c>
      <c r="BE91" s="254">
        <v>3540</v>
      </c>
      <c r="BF91" s="254">
        <v>2340</v>
      </c>
      <c r="BG91" s="104">
        <f>AV91-AW91</f>
        <v>1711.6659495707827</v>
      </c>
      <c r="BJ91" s="252" t="e">
        <f>M91*#REF!</f>
        <v>#REF!</v>
      </c>
      <c r="BK91" s="252" t="e">
        <f>N91*#REF!</f>
        <v>#REF!</v>
      </c>
      <c r="BL91" s="252" t="e">
        <f>O91*#REF!</f>
        <v>#REF!</v>
      </c>
      <c r="BM91" s="252" t="e">
        <f>P91*#REF!</f>
        <v>#REF!</v>
      </c>
    </row>
    <row r="92" spans="1:65" s="84" customFormat="1" ht="47.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7">
        <v>3.05</v>
      </c>
      <c r="AL92" s="87"/>
      <c r="AM92" s="256"/>
      <c r="AN92" s="256">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7" t="s">
        <v>349</v>
      </c>
      <c r="AY92" s="102">
        <v>11900</v>
      </c>
      <c r="AZ92" s="103">
        <v>5600</v>
      </c>
      <c r="BA92" s="103">
        <v>3640</v>
      </c>
      <c r="BB92" s="103">
        <v>2450</v>
      </c>
      <c r="BC92" s="254">
        <v>10200</v>
      </c>
      <c r="BD92" s="254">
        <v>4800</v>
      </c>
      <c r="BE92" s="254">
        <v>3120</v>
      </c>
      <c r="BF92" s="254">
        <v>2100</v>
      </c>
      <c r="BG92" s="104">
        <f>AV92-AW92</f>
        <v>2141.7639466043584</v>
      </c>
      <c r="BJ92" s="252" t="e">
        <f>M92*#REF!</f>
        <v>#REF!</v>
      </c>
      <c r="BK92" s="252" t="e">
        <f>N92*#REF!</f>
        <v>#REF!</v>
      </c>
      <c r="BL92" s="252" t="e">
        <f>O92*#REF!</f>
        <v>#REF!</v>
      </c>
      <c r="BM92" s="252" t="e">
        <f>P92*#REF!</f>
        <v>#REF!</v>
      </c>
    </row>
    <row r="93" spans="1:65" s="84" customFormat="1" ht="35.1" customHeight="1">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7"/>
      <c r="AL93" s="87"/>
      <c r="AM93" s="256"/>
      <c r="AN93" s="256"/>
      <c r="AO93" s="99"/>
      <c r="AP93" s="99"/>
      <c r="AQ93" s="99"/>
      <c r="AR93" s="99"/>
      <c r="AS93" s="99"/>
      <c r="AT93" s="99"/>
      <c r="AU93" s="99"/>
      <c r="AV93" s="99"/>
      <c r="AW93" s="60"/>
      <c r="AX93" s="257" t="s">
        <v>349</v>
      </c>
      <c r="AY93" s="102">
        <v>12600</v>
      </c>
      <c r="AZ93" s="103">
        <v>6300</v>
      </c>
      <c r="BA93" s="103">
        <v>3640</v>
      </c>
      <c r="BB93" s="103">
        <v>2730</v>
      </c>
      <c r="BC93" s="254">
        <v>10800</v>
      </c>
      <c r="BD93" s="254">
        <v>5400</v>
      </c>
      <c r="BE93" s="254">
        <v>3120</v>
      </c>
      <c r="BF93" s="254">
        <v>2340</v>
      </c>
    </row>
    <row r="94" spans="1:65" s="84" customFormat="1" ht="35.1" customHeight="1">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7">
        <v>4.0541981851269924</v>
      </c>
      <c r="AL94" s="87"/>
      <c r="AM94" s="256"/>
      <c r="AN94" s="256">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7" t="s">
        <v>349</v>
      </c>
      <c r="AY94" s="102"/>
      <c r="AZ94" s="103"/>
      <c r="BA94" s="103"/>
      <c r="BB94" s="103"/>
      <c r="BC94" s="254"/>
      <c r="BD94" s="254"/>
      <c r="BE94" s="254"/>
      <c r="BF94" s="254"/>
      <c r="BG94" s="104">
        <f>AV94-AW94</f>
        <v>2070.0000000000009</v>
      </c>
      <c r="BJ94" s="252" t="e">
        <f>M94*#REF!</f>
        <v>#REF!</v>
      </c>
      <c r="BK94" s="252" t="e">
        <f>N94*#REF!</f>
        <v>#REF!</v>
      </c>
      <c r="BL94" s="252" t="e">
        <f>O94*#REF!</f>
        <v>#REF!</v>
      </c>
      <c r="BM94" s="252"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7">
        <v>3.05</v>
      </c>
      <c r="AL95" s="87"/>
      <c r="AM95" s="256"/>
      <c r="AN95" s="256">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7" t="s">
        <v>349</v>
      </c>
      <c r="AY95" s="102">
        <v>9800</v>
      </c>
      <c r="AZ95" s="103">
        <v>4900</v>
      </c>
      <c r="BA95" s="103">
        <v>2940</v>
      </c>
      <c r="BB95" s="103">
        <v>2100</v>
      </c>
      <c r="BC95" s="254">
        <v>8400</v>
      </c>
      <c r="BD95" s="254">
        <v>4200</v>
      </c>
      <c r="BE95" s="254">
        <v>2520</v>
      </c>
      <c r="BF95" s="254">
        <v>1800</v>
      </c>
      <c r="BG95" s="104">
        <f>AV95-AW95</f>
        <v>2000.9799703357548</v>
      </c>
      <c r="BJ95" s="252" t="e">
        <f>M95*#REF!</f>
        <v>#REF!</v>
      </c>
      <c r="BK95" s="252" t="e">
        <f>N95*#REF!</f>
        <v>#REF!</v>
      </c>
      <c r="BL95" s="252" t="e">
        <f>O95*#REF!</f>
        <v>#REF!</v>
      </c>
      <c r="BM95" s="252" t="e">
        <f>P95*#REF!</f>
        <v>#REF!</v>
      </c>
    </row>
    <row r="96" spans="1:65" s="84" customFormat="1" ht="22.5" customHeight="1">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7"/>
      <c r="AL96" s="87"/>
      <c r="AM96" s="256"/>
      <c r="AN96" s="256"/>
      <c r="AO96" s="99"/>
      <c r="AP96" s="99"/>
      <c r="AQ96" s="99"/>
      <c r="AR96" s="99"/>
      <c r="AS96" s="99"/>
      <c r="AT96" s="99"/>
      <c r="AU96" s="99"/>
      <c r="AV96" s="99"/>
      <c r="AW96" s="60"/>
      <c r="AX96" s="257" t="s">
        <v>349</v>
      </c>
      <c r="AY96" s="102">
        <v>7000</v>
      </c>
      <c r="AZ96" s="103">
        <v>3500</v>
      </c>
      <c r="BA96" s="103">
        <v>2730</v>
      </c>
      <c r="BB96" s="103">
        <v>1820</v>
      </c>
      <c r="BC96" s="254">
        <v>6000</v>
      </c>
      <c r="BD96" s="254">
        <v>3000</v>
      </c>
      <c r="BE96" s="254">
        <v>2340</v>
      </c>
      <c r="BF96" s="254">
        <v>1560</v>
      </c>
    </row>
    <row r="97" spans="1:65" s="84" customFormat="1" ht="33.75" customHeight="1">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7">
        <v>2.7762335005666441</v>
      </c>
      <c r="AL97" s="87"/>
      <c r="AM97" s="256"/>
      <c r="AN97" s="256">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7" t="s">
        <v>349</v>
      </c>
      <c r="AY97" s="102"/>
      <c r="AZ97" s="103"/>
      <c r="BA97" s="103"/>
      <c r="BB97" s="103"/>
      <c r="BC97" s="254"/>
      <c r="BD97" s="254"/>
      <c r="BE97" s="254"/>
      <c r="BF97" s="254"/>
      <c r="BG97" s="104">
        <f>AV97-AW97</f>
        <v>800</v>
      </c>
      <c r="BJ97" s="252" t="e">
        <f>M97*#REF!</f>
        <v>#REF!</v>
      </c>
      <c r="BK97" s="252" t="e">
        <f>N97*#REF!</f>
        <v>#REF!</v>
      </c>
      <c r="BL97" s="252" t="e">
        <f>O97*#REF!</f>
        <v>#REF!</v>
      </c>
      <c r="BM97" s="252"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7">
        <v>1.9495211657032756</v>
      </c>
      <c r="AL98" s="87"/>
      <c r="AM98" s="256"/>
      <c r="AN98" s="256">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7" t="s">
        <v>349</v>
      </c>
      <c r="AY98" s="102">
        <v>14000</v>
      </c>
      <c r="AZ98" s="103">
        <v>7000</v>
      </c>
      <c r="BA98" s="103">
        <v>3640</v>
      </c>
      <c r="BB98" s="103">
        <v>2450</v>
      </c>
      <c r="BC98" s="254">
        <v>12000</v>
      </c>
      <c r="BD98" s="254">
        <v>6000</v>
      </c>
      <c r="BE98" s="254">
        <v>3120</v>
      </c>
      <c r="BF98" s="254">
        <v>2100</v>
      </c>
      <c r="BG98" s="104">
        <f>AV98-AW98</f>
        <v>495</v>
      </c>
      <c r="BJ98" s="252" t="e">
        <f>M98*#REF!</f>
        <v>#REF!</v>
      </c>
      <c r="BK98" s="252" t="e">
        <f>N98*#REF!</f>
        <v>#REF!</v>
      </c>
      <c r="BL98" s="252" t="e">
        <f>O98*#REF!</f>
        <v>#REF!</v>
      </c>
      <c r="BM98" s="252" t="e">
        <f>P98*#REF!</f>
        <v>#REF!</v>
      </c>
    </row>
    <row r="99" spans="1:65" s="84" customFormat="1" ht="35.1" customHeight="1">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7">
        <v>1.6958619650391804</v>
      </c>
      <c r="AL99" s="87"/>
      <c r="AM99" s="256"/>
      <c r="AN99" s="256">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7" t="s">
        <v>349</v>
      </c>
      <c r="AY99" s="102">
        <v>11900</v>
      </c>
      <c r="AZ99" s="103">
        <v>5600</v>
      </c>
      <c r="BA99" s="103">
        <v>3220</v>
      </c>
      <c r="BB99" s="103">
        <v>2100</v>
      </c>
      <c r="BC99" s="254">
        <v>10200</v>
      </c>
      <c r="BD99" s="254">
        <v>4800</v>
      </c>
      <c r="BE99" s="254">
        <v>2760</v>
      </c>
      <c r="BF99" s="254">
        <v>1800</v>
      </c>
      <c r="BG99" s="104">
        <f>AV99-AW99</f>
        <v>465</v>
      </c>
      <c r="BJ99" s="252" t="e">
        <f>M99*#REF!</f>
        <v>#REF!</v>
      </c>
      <c r="BK99" s="252" t="e">
        <f>N99*#REF!</f>
        <v>#REF!</v>
      </c>
      <c r="BL99" s="252" t="e">
        <f>O99*#REF!</f>
        <v>#REF!</v>
      </c>
      <c r="BM99" s="252" t="e">
        <f>P99*#REF!</f>
        <v>#REF!</v>
      </c>
    </row>
    <row r="100" spans="1:65" s="84" customFormat="1" ht="35.1" customHeight="1">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7">
        <v>3.05</v>
      </c>
      <c r="AL100" s="87"/>
      <c r="AM100" s="256"/>
      <c r="AN100" s="256">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7" t="s">
        <v>349</v>
      </c>
      <c r="AY100" s="102">
        <v>13300</v>
      </c>
      <c r="AZ100" s="103">
        <v>6300</v>
      </c>
      <c r="BA100" s="103">
        <v>3220</v>
      </c>
      <c r="BB100" s="103">
        <v>2310</v>
      </c>
      <c r="BC100" s="254">
        <v>11400</v>
      </c>
      <c r="BD100" s="254">
        <v>5400</v>
      </c>
      <c r="BE100" s="254">
        <v>2760</v>
      </c>
      <c r="BF100" s="254">
        <v>1980</v>
      </c>
      <c r="BG100" s="104">
        <f>AV100-AW100</f>
        <v>1351.4699555036318</v>
      </c>
      <c r="BJ100" s="252" t="e">
        <f>M100*#REF!</f>
        <v>#REF!</v>
      </c>
      <c r="BK100" s="252" t="e">
        <f>N100*#REF!</f>
        <v>#REF!</v>
      </c>
      <c r="BL100" s="252" t="e">
        <f>O100*#REF!</f>
        <v>#REF!</v>
      </c>
      <c r="BM100" s="252" t="e">
        <f>P100*#REF!</f>
        <v>#REF!</v>
      </c>
    </row>
    <row r="101" spans="1:65" s="84" customFormat="1" ht="24.75" customHeight="1">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7"/>
      <c r="AL101" s="87"/>
      <c r="AM101" s="256"/>
      <c r="AN101" s="256"/>
      <c r="AO101" s="99"/>
      <c r="AP101" s="99"/>
      <c r="AQ101" s="99"/>
      <c r="AR101" s="99"/>
      <c r="AS101" s="99"/>
      <c r="AT101" s="99"/>
      <c r="AU101" s="99"/>
      <c r="AV101" s="99"/>
      <c r="AW101" s="60"/>
      <c r="AX101" s="257" t="s">
        <v>349</v>
      </c>
      <c r="AY101" s="102">
        <v>10500</v>
      </c>
      <c r="AZ101" s="103">
        <v>4900</v>
      </c>
      <c r="BA101" s="103">
        <v>2940</v>
      </c>
      <c r="BB101" s="103">
        <v>2100</v>
      </c>
      <c r="BC101" s="254">
        <v>9000</v>
      </c>
      <c r="BD101" s="254">
        <v>4200</v>
      </c>
      <c r="BE101" s="254">
        <v>2520</v>
      </c>
      <c r="BF101" s="254">
        <v>1800</v>
      </c>
    </row>
    <row r="102" spans="1:65" s="84" customFormat="1" ht="35.1" customHeight="1">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7">
        <v>1.5683163942261988</v>
      </c>
      <c r="AL102" s="87"/>
      <c r="AM102" s="256"/>
      <c r="AN102" s="256">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7" t="s">
        <v>349</v>
      </c>
      <c r="AY102" s="102"/>
      <c r="AZ102" s="103"/>
      <c r="BA102" s="103"/>
      <c r="BB102" s="103"/>
      <c r="BC102" s="254"/>
      <c r="BD102" s="254"/>
      <c r="BE102" s="254"/>
      <c r="BF102" s="254"/>
      <c r="BG102" s="104">
        <f>AV102-AW102</f>
        <v>630</v>
      </c>
      <c r="BJ102" s="252" t="e">
        <f>M102*#REF!</f>
        <v>#REF!</v>
      </c>
      <c r="BK102" s="252" t="e">
        <f>N102*#REF!</f>
        <v>#REF!</v>
      </c>
      <c r="BL102" s="252" t="e">
        <f>O102*#REF!</f>
        <v>#REF!</v>
      </c>
      <c r="BM102" s="252"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7">
        <v>3.05</v>
      </c>
      <c r="AL103" s="87"/>
      <c r="AM103" s="256"/>
      <c r="AN103" s="256">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7" t="s">
        <v>349</v>
      </c>
      <c r="AY103" s="102">
        <v>12600</v>
      </c>
      <c r="AZ103" s="103">
        <v>5600</v>
      </c>
      <c r="BA103" s="103">
        <v>3220</v>
      </c>
      <c r="BB103" s="103">
        <v>2310</v>
      </c>
      <c r="BC103" s="254">
        <v>10800</v>
      </c>
      <c r="BD103" s="254">
        <v>4800</v>
      </c>
      <c r="BE103" s="254">
        <v>2760</v>
      </c>
      <c r="BF103" s="254">
        <v>1980</v>
      </c>
      <c r="BG103" s="104">
        <f>AV103-AW103</f>
        <v>1311.6659495707827</v>
      </c>
      <c r="BJ103" s="252" t="e">
        <f>M103*#REF!</f>
        <v>#REF!</v>
      </c>
      <c r="BK103" s="252" t="e">
        <f>N103*#REF!</f>
        <v>#REF!</v>
      </c>
      <c r="BL103" s="252" t="e">
        <f>O103*#REF!</f>
        <v>#REF!</v>
      </c>
      <c r="BM103" s="252"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7">
        <v>3.05</v>
      </c>
      <c r="AL104" s="87"/>
      <c r="AM104" s="256"/>
      <c r="AN104" s="256">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7" t="s">
        <v>349</v>
      </c>
      <c r="AY104" s="102">
        <v>11900</v>
      </c>
      <c r="AZ104" s="103">
        <v>5600</v>
      </c>
      <c r="BA104" s="103">
        <v>3220</v>
      </c>
      <c r="BB104" s="103">
        <v>2310</v>
      </c>
      <c r="BC104" s="254">
        <v>10200</v>
      </c>
      <c r="BD104" s="254">
        <v>4800</v>
      </c>
      <c r="BE104" s="254">
        <v>2760</v>
      </c>
      <c r="BF104" s="254">
        <v>1980</v>
      </c>
      <c r="BG104" s="104">
        <f>AV104-AW104</f>
        <v>1261.1759644029057</v>
      </c>
      <c r="BJ104" s="252" t="e">
        <f>M104*#REF!</f>
        <v>#REF!</v>
      </c>
      <c r="BK104" s="252" t="e">
        <f>N104*#REF!</f>
        <v>#REF!</v>
      </c>
      <c r="BL104" s="252" t="e">
        <f>O104*#REF!</f>
        <v>#REF!</v>
      </c>
      <c r="BM104" s="252" t="e">
        <f>P104*#REF!</f>
        <v>#REF!</v>
      </c>
    </row>
    <row r="105" spans="1:65" s="84" customFormat="1" ht="30" customHeight="1">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7"/>
      <c r="AL105" s="87"/>
      <c r="AM105" s="256"/>
      <c r="AN105" s="256"/>
      <c r="AO105" s="99"/>
      <c r="AP105" s="99"/>
      <c r="AQ105" s="99"/>
      <c r="AR105" s="99"/>
      <c r="AS105" s="99"/>
      <c r="AT105" s="99"/>
      <c r="AU105" s="99"/>
      <c r="AV105" s="99"/>
      <c r="AW105" s="60"/>
      <c r="AX105" s="257" t="s">
        <v>349</v>
      </c>
      <c r="AY105" s="102">
        <v>8400</v>
      </c>
      <c r="AZ105" s="103">
        <v>4200</v>
      </c>
      <c r="BA105" s="103">
        <v>2800</v>
      </c>
      <c r="BB105" s="103">
        <v>1750</v>
      </c>
      <c r="BC105" s="254">
        <v>7200</v>
      </c>
      <c r="BD105" s="254">
        <v>3600</v>
      </c>
      <c r="BE105" s="254">
        <v>2400</v>
      </c>
      <c r="BF105" s="254">
        <v>1500</v>
      </c>
    </row>
    <row r="106" spans="1:65" s="84" customFormat="1" ht="34.5" customHeight="1">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7">
        <v>2.2727272727272729</v>
      </c>
      <c r="AL106" s="87"/>
      <c r="AM106" s="256"/>
      <c r="AN106" s="256">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7" t="s">
        <v>349</v>
      </c>
      <c r="AY106" s="102"/>
      <c r="AZ106" s="103"/>
      <c r="BA106" s="103"/>
      <c r="BB106" s="103"/>
      <c r="BC106" s="254"/>
      <c r="BD106" s="254"/>
      <c r="BE106" s="254"/>
      <c r="BF106" s="254"/>
      <c r="BG106" s="104">
        <f>AV106-AW106</f>
        <v>985</v>
      </c>
      <c r="BJ106" s="252" t="e">
        <f>M106*#REF!</f>
        <v>#REF!</v>
      </c>
      <c r="BK106" s="252" t="e">
        <f>N106*#REF!</f>
        <v>#REF!</v>
      </c>
      <c r="BL106" s="252" t="e">
        <f>O106*#REF!</f>
        <v>#REF!</v>
      </c>
      <c r="BM106" s="252"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7">
        <v>2.0073892913768971</v>
      </c>
      <c r="AL107" s="87"/>
      <c r="AM107" s="256"/>
      <c r="AN107" s="256">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7" t="s">
        <v>349</v>
      </c>
      <c r="AY107" s="102">
        <v>11900</v>
      </c>
      <c r="AZ107" s="103">
        <v>5600</v>
      </c>
      <c r="BA107" s="103">
        <v>3220</v>
      </c>
      <c r="BB107" s="103">
        <v>2310</v>
      </c>
      <c r="BC107" s="254">
        <v>10200</v>
      </c>
      <c r="BD107" s="254">
        <v>4800</v>
      </c>
      <c r="BE107" s="254">
        <v>2760</v>
      </c>
      <c r="BF107" s="254">
        <v>1980</v>
      </c>
      <c r="BG107" s="104">
        <f>AV107-AW107</f>
        <v>960</v>
      </c>
      <c r="BJ107" s="252" t="e">
        <f>M107*#REF!</f>
        <v>#REF!</v>
      </c>
      <c r="BK107" s="252" t="e">
        <f>N107*#REF!</f>
        <v>#REF!</v>
      </c>
      <c r="BL107" s="252" t="e">
        <f>O107*#REF!</f>
        <v>#REF!</v>
      </c>
      <c r="BM107" s="252" t="e">
        <f>P107*#REF!</f>
        <v>#REF!</v>
      </c>
    </row>
    <row r="108" spans="1:65" s="84" customFormat="1" ht="47.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7"/>
      <c r="AL108" s="87"/>
      <c r="AM108" s="256"/>
      <c r="AN108" s="256"/>
      <c r="AO108" s="99"/>
      <c r="AP108" s="99"/>
      <c r="AQ108" s="99"/>
      <c r="AR108" s="99"/>
      <c r="AS108" s="99"/>
      <c r="AT108" s="99"/>
      <c r="AU108" s="99"/>
      <c r="AV108" s="99"/>
      <c r="AW108" s="60"/>
      <c r="AX108" s="257" t="s">
        <v>349</v>
      </c>
      <c r="AY108" s="102">
        <v>11200</v>
      </c>
      <c r="AZ108" s="103">
        <v>4900</v>
      </c>
      <c r="BA108" s="103">
        <v>2940</v>
      </c>
      <c r="BB108" s="103">
        <v>2310</v>
      </c>
      <c r="BC108" s="254">
        <v>9600</v>
      </c>
      <c r="BD108" s="254">
        <v>4200</v>
      </c>
      <c r="BE108" s="254">
        <v>2520</v>
      </c>
      <c r="BF108" s="254">
        <v>1980</v>
      </c>
    </row>
    <row r="109" spans="1:65" s="84" customFormat="1" ht="35.1" customHeight="1">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7">
        <v>3.05</v>
      </c>
      <c r="AL109" s="87"/>
      <c r="AM109" s="256"/>
      <c r="AN109" s="256">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7" t="s">
        <v>349</v>
      </c>
      <c r="AY109" s="102"/>
      <c r="AZ109" s="103"/>
      <c r="BA109" s="103"/>
      <c r="BB109" s="103"/>
      <c r="BC109" s="254"/>
      <c r="BD109" s="254"/>
      <c r="BE109" s="254"/>
      <c r="BF109" s="254"/>
      <c r="BG109" s="104">
        <f>AV109-AW109</f>
        <v>1081.567952537207</v>
      </c>
      <c r="BJ109" s="252" t="e">
        <f>M109*#REF!</f>
        <v>#REF!</v>
      </c>
      <c r="BK109" s="252" t="e">
        <f>N109*#REF!</f>
        <v>#REF!</v>
      </c>
      <c r="BL109" s="252" t="e">
        <f>O109*#REF!</f>
        <v>#REF!</v>
      </c>
      <c r="BM109" s="252"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7">
        <v>3.05</v>
      </c>
      <c r="AL110" s="87"/>
      <c r="AM110" s="256"/>
      <c r="AN110" s="256">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7" t="s">
        <v>349</v>
      </c>
      <c r="AY110" s="102">
        <v>11200</v>
      </c>
      <c r="AZ110" s="103">
        <v>5600</v>
      </c>
      <c r="BA110" s="103">
        <v>2940</v>
      </c>
      <c r="BB110" s="103">
        <v>2100</v>
      </c>
      <c r="BC110" s="254">
        <v>9600</v>
      </c>
      <c r="BD110" s="254">
        <v>4800</v>
      </c>
      <c r="BE110" s="254">
        <v>2520</v>
      </c>
      <c r="BF110" s="254">
        <v>1800</v>
      </c>
      <c r="BG110" s="104">
        <f>AV110-AW110</f>
        <v>1351.4699555036318</v>
      </c>
      <c r="BJ110" s="252" t="e">
        <f>M110*#REF!</f>
        <v>#REF!</v>
      </c>
      <c r="BK110" s="252" t="e">
        <f>N110*#REF!</f>
        <v>#REF!</v>
      </c>
      <c r="BL110" s="252" t="e">
        <f>O110*#REF!</f>
        <v>#REF!</v>
      </c>
      <c r="BM110" s="252" t="e">
        <f>P110*#REF!</f>
        <v>#REF!</v>
      </c>
    </row>
    <row r="111" spans="1:65" s="84" customFormat="1" ht="47.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7">
        <v>3.05</v>
      </c>
      <c r="AL111" s="87"/>
      <c r="AM111" s="256"/>
      <c r="AN111" s="256">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7" t="s">
        <v>349</v>
      </c>
      <c r="AY111" s="102">
        <v>10500</v>
      </c>
      <c r="AZ111" s="103">
        <v>5600</v>
      </c>
      <c r="BA111" s="103">
        <v>2940</v>
      </c>
      <c r="BB111" s="103">
        <v>2100</v>
      </c>
      <c r="BC111" s="254">
        <v>9000</v>
      </c>
      <c r="BD111" s="254">
        <v>4800</v>
      </c>
      <c r="BE111" s="254">
        <v>2520</v>
      </c>
      <c r="BF111" s="254">
        <v>1800</v>
      </c>
      <c r="BG111" s="104">
        <f>AV111-AW111</f>
        <v>1351.4699555036318</v>
      </c>
      <c r="BJ111" s="252" t="e">
        <f>M111*#REF!</f>
        <v>#REF!</v>
      </c>
      <c r="BK111" s="252" t="e">
        <f>N111*#REF!</f>
        <v>#REF!</v>
      </c>
      <c r="BL111" s="252" t="e">
        <f>O111*#REF!</f>
        <v>#REF!</v>
      </c>
      <c r="BM111" s="252" t="e">
        <f>P111*#REF!</f>
        <v>#REF!</v>
      </c>
    </row>
    <row r="112" spans="1:65" s="84" customFormat="1" ht="35.1" customHeight="1">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7"/>
      <c r="AL112" s="87"/>
      <c r="AM112" s="256"/>
      <c r="AN112" s="256"/>
      <c r="AO112" s="99"/>
      <c r="AP112" s="99"/>
      <c r="AQ112" s="99"/>
      <c r="AR112" s="99"/>
      <c r="AS112" s="99"/>
      <c r="AT112" s="99"/>
      <c r="AU112" s="99"/>
      <c r="AV112" s="99"/>
      <c r="AW112" s="60"/>
      <c r="AX112" s="257" t="s">
        <v>349</v>
      </c>
      <c r="AY112" s="102">
        <v>10500</v>
      </c>
      <c r="AZ112" s="103">
        <v>5600</v>
      </c>
      <c r="BA112" s="103">
        <v>2940</v>
      </c>
      <c r="BB112" s="103">
        <v>2100</v>
      </c>
      <c r="BC112" s="254">
        <v>9000</v>
      </c>
      <c r="BD112" s="254">
        <v>4800</v>
      </c>
      <c r="BE112" s="254">
        <v>2520</v>
      </c>
      <c r="BF112" s="254">
        <v>1800</v>
      </c>
    </row>
    <row r="113" spans="1:65" s="84" customFormat="1" ht="35.1" customHeight="1">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7">
        <v>2.8560625086878351</v>
      </c>
      <c r="AL113" s="87"/>
      <c r="AM113" s="256"/>
      <c r="AN113" s="256">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7" t="s">
        <v>349</v>
      </c>
      <c r="AY113" s="102"/>
      <c r="AZ113" s="103"/>
      <c r="BA113" s="103"/>
      <c r="BB113" s="103"/>
      <c r="BC113" s="254"/>
      <c r="BD113" s="254"/>
      <c r="BE113" s="254"/>
      <c r="BF113" s="254"/>
      <c r="BG113" s="104">
        <f>AV113-AW113</f>
        <v>1440</v>
      </c>
      <c r="BJ113" s="252" t="e">
        <f>M113*#REF!</f>
        <v>#REF!</v>
      </c>
      <c r="BK113" s="252" t="e">
        <f>N113*#REF!</f>
        <v>#REF!</v>
      </c>
      <c r="BL113" s="252" t="e">
        <f>O113*#REF!</f>
        <v>#REF!</v>
      </c>
      <c r="BM113" s="252"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7">
        <v>3.05</v>
      </c>
      <c r="AL114" s="87"/>
      <c r="AM114" s="256"/>
      <c r="AN114" s="256">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7" t="s">
        <v>349</v>
      </c>
      <c r="AY114" s="102">
        <v>11200</v>
      </c>
      <c r="AZ114" s="103">
        <v>4900</v>
      </c>
      <c r="BA114" s="103">
        <v>2940</v>
      </c>
      <c r="BB114" s="103">
        <v>2310</v>
      </c>
      <c r="BC114" s="254">
        <v>9600</v>
      </c>
      <c r="BD114" s="254">
        <v>4200</v>
      </c>
      <c r="BE114" s="254">
        <v>2520</v>
      </c>
      <c r="BF114" s="254">
        <v>1980</v>
      </c>
      <c r="BG114" s="104">
        <f>AV114-AW114</f>
        <v>1351.4699555036318</v>
      </c>
      <c r="BJ114" s="252" t="e">
        <f>M114*#REF!</f>
        <v>#REF!</v>
      </c>
      <c r="BK114" s="252" t="e">
        <f>N114*#REF!</f>
        <v>#REF!</v>
      </c>
      <c r="BL114" s="252" t="e">
        <f>O114*#REF!</f>
        <v>#REF!</v>
      </c>
      <c r="BM114" s="252" t="e">
        <f>P114*#REF!</f>
        <v>#REF!</v>
      </c>
    </row>
    <row r="115" spans="1:65" s="84" customFormat="1" ht="24.75" customHeight="1">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7"/>
      <c r="AL115" s="87"/>
      <c r="AM115" s="256"/>
      <c r="AN115" s="256"/>
      <c r="AO115" s="99"/>
      <c r="AP115" s="99"/>
      <c r="AQ115" s="99"/>
      <c r="AR115" s="99"/>
      <c r="AS115" s="99"/>
      <c r="AT115" s="99"/>
      <c r="AU115" s="99"/>
      <c r="AV115" s="99"/>
      <c r="AW115" s="60"/>
      <c r="AX115" s="257" t="s">
        <v>349</v>
      </c>
      <c r="AY115" s="102">
        <v>10500</v>
      </c>
      <c r="AZ115" s="103">
        <v>4900</v>
      </c>
      <c r="BA115" s="103">
        <v>2940</v>
      </c>
      <c r="BB115" s="103">
        <v>2100</v>
      </c>
      <c r="BC115" s="254">
        <v>9000</v>
      </c>
      <c r="BD115" s="254">
        <v>4200</v>
      </c>
      <c r="BE115" s="254">
        <v>2520</v>
      </c>
      <c r="BF115" s="254">
        <v>1800</v>
      </c>
    </row>
    <row r="116" spans="1:65" s="84" customFormat="1" ht="22.5" customHeight="1">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7">
        <v>2.1564154374715607</v>
      </c>
      <c r="AL116" s="87"/>
      <c r="AM116" s="256"/>
      <c r="AN116" s="256">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7" t="s">
        <v>349</v>
      </c>
      <c r="AY116" s="102"/>
      <c r="AZ116" s="103"/>
      <c r="BA116" s="103"/>
      <c r="BB116" s="103"/>
      <c r="BC116" s="254"/>
      <c r="BD116" s="254"/>
      <c r="BE116" s="254"/>
      <c r="BF116" s="254"/>
      <c r="BG116" s="104">
        <f t="shared" ref="BG116:BG121" si="71">AV116-AW116</f>
        <v>112.5</v>
      </c>
      <c r="BJ116" s="252" t="e">
        <f>M116*#REF!</f>
        <v>#REF!</v>
      </c>
      <c r="BK116" s="252" t="e">
        <f>N116*#REF!</f>
        <v>#REF!</v>
      </c>
      <c r="BL116" s="252" t="e">
        <f>O116*#REF!</f>
        <v>#REF!</v>
      </c>
      <c r="BM116" s="252"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7">
        <v>2.1981517139945899</v>
      </c>
      <c r="AL117" s="87"/>
      <c r="AM117" s="256"/>
      <c r="AN117" s="256">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7" t="s">
        <v>349</v>
      </c>
      <c r="AY117" s="102">
        <v>23100</v>
      </c>
      <c r="AZ117" s="103">
        <v>9800</v>
      </c>
      <c r="BA117" s="103">
        <v>5950</v>
      </c>
      <c r="BB117" s="103">
        <v>3500</v>
      </c>
      <c r="BC117" s="254">
        <v>19800</v>
      </c>
      <c r="BD117" s="254">
        <v>8400</v>
      </c>
      <c r="BE117" s="254">
        <v>5100</v>
      </c>
      <c r="BF117" s="254">
        <v>3000</v>
      </c>
      <c r="BG117" s="104">
        <f t="shared" si="71"/>
        <v>469.88456938761101</v>
      </c>
      <c r="BJ117" s="252" t="e">
        <f>M117*#REF!</f>
        <v>#REF!</v>
      </c>
      <c r="BK117" s="252" t="e">
        <f>N117*#REF!</f>
        <v>#REF!</v>
      </c>
      <c r="BL117" s="252" t="e">
        <f>O117*#REF!</f>
        <v>#REF!</v>
      </c>
      <c r="BM117" s="252"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7">
        <v>1.7857359110747408</v>
      </c>
      <c r="AL118" s="87"/>
      <c r="AM118" s="256"/>
      <c r="AN118" s="256">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7" t="s">
        <v>349</v>
      </c>
      <c r="AY118" s="102">
        <v>21700</v>
      </c>
      <c r="AZ118" s="103">
        <v>9100</v>
      </c>
      <c r="BA118" s="103">
        <v>4550</v>
      </c>
      <c r="BB118" s="103">
        <v>3500</v>
      </c>
      <c r="BC118" s="254">
        <v>18600</v>
      </c>
      <c r="BD118" s="254">
        <v>7800</v>
      </c>
      <c r="BE118" s="254">
        <v>3900</v>
      </c>
      <c r="BF118" s="254">
        <v>3000</v>
      </c>
      <c r="BG118" s="104">
        <f t="shared" si="71"/>
        <v>710</v>
      </c>
      <c r="BJ118" s="252" t="e">
        <f>M118*#REF!</f>
        <v>#REF!</v>
      </c>
      <c r="BK118" s="252" t="e">
        <f>N118*#REF!</f>
        <v>#REF!</v>
      </c>
      <c r="BL118" s="252" t="e">
        <f>O118*#REF!</f>
        <v>#REF!</v>
      </c>
      <c r="BM118" s="252" t="e">
        <f>P118*#REF!</f>
        <v>#REF!</v>
      </c>
    </row>
    <row r="119" spans="1:65" s="84" customFormat="1" ht="47.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7">
        <v>2.8043775649794802</v>
      </c>
      <c r="AL119" s="87"/>
      <c r="AM119" s="256"/>
      <c r="AN119" s="256">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7" t="s">
        <v>349</v>
      </c>
      <c r="AY119" s="102">
        <v>18200</v>
      </c>
      <c r="AZ119" s="103">
        <v>7000</v>
      </c>
      <c r="BA119" s="103">
        <v>4200</v>
      </c>
      <c r="BB119" s="103">
        <v>3150</v>
      </c>
      <c r="BC119" s="254">
        <v>15600</v>
      </c>
      <c r="BD119" s="254">
        <v>6000</v>
      </c>
      <c r="BE119" s="254">
        <v>3600</v>
      </c>
      <c r="BF119" s="254">
        <v>2700</v>
      </c>
      <c r="BG119" s="104">
        <f t="shared" si="71"/>
        <v>3336.6746107405506</v>
      </c>
      <c r="BJ119" s="252" t="e">
        <f>M119*#REF!</f>
        <v>#REF!</v>
      </c>
      <c r="BK119" s="252" t="e">
        <f>N119*#REF!</f>
        <v>#REF!</v>
      </c>
      <c r="BL119" s="252" t="e">
        <f>O119*#REF!</f>
        <v>#REF!</v>
      </c>
      <c r="BM119" s="252" t="e">
        <f>P119*#REF!</f>
        <v>#REF!</v>
      </c>
    </row>
    <row r="120" spans="1:65" s="84" customFormat="1" ht="35.1" customHeight="1">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7">
        <v>3.5311759999062544</v>
      </c>
      <c r="AL120" s="87"/>
      <c r="AM120" s="256"/>
      <c r="AN120" s="256">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7" t="s">
        <v>349</v>
      </c>
      <c r="AY120" s="102">
        <v>14000</v>
      </c>
      <c r="AZ120" s="103">
        <v>7000</v>
      </c>
      <c r="BA120" s="103">
        <v>5600</v>
      </c>
      <c r="BB120" s="103">
        <v>3500</v>
      </c>
      <c r="BC120" s="254">
        <v>12000</v>
      </c>
      <c r="BD120" s="254">
        <v>6000</v>
      </c>
      <c r="BE120" s="254">
        <v>4800</v>
      </c>
      <c r="BF120" s="254">
        <v>3000</v>
      </c>
      <c r="BG120" s="104">
        <f t="shared" si="71"/>
        <v>4300</v>
      </c>
      <c r="BJ120" s="252" t="e">
        <f>M120*#REF!</f>
        <v>#REF!</v>
      </c>
      <c r="BK120" s="252" t="e">
        <f>N120*#REF!</f>
        <v>#REF!</v>
      </c>
      <c r="BL120" s="252" t="e">
        <f>O120*#REF!</f>
        <v>#REF!</v>
      </c>
      <c r="BM120" s="252" t="e">
        <f>P120*#REF!</f>
        <v>#REF!</v>
      </c>
    </row>
    <row r="121" spans="1:65" s="251" customFormat="1" ht="35.1" customHeight="1">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7">
        <v>4.5535711305555555</v>
      </c>
      <c r="AL121" s="87"/>
      <c r="AM121" s="256" t="e">
        <f>AVERAGE(AG121:AJ121)</f>
        <v>#REF!</v>
      </c>
      <c r="AN121" s="256">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1" t="s">
        <v>349</v>
      </c>
      <c r="AY121" s="102">
        <v>13300</v>
      </c>
      <c r="AZ121" s="103">
        <v>7000</v>
      </c>
      <c r="BA121" s="103">
        <v>5950</v>
      </c>
      <c r="BB121" s="103">
        <v>3500</v>
      </c>
      <c r="BC121" s="254">
        <v>11400</v>
      </c>
      <c r="BD121" s="254">
        <v>6000</v>
      </c>
      <c r="BE121" s="254">
        <v>5100</v>
      </c>
      <c r="BF121" s="254">
        <v>3000</v>
      </c>
      <c r="BG121" s="104">
        <f t="shared" si="71"/>
        <v>1520</v>
      </c>
      <c r="BJ121" s="252" t="e">
        <f>M121*#REF!</f>
        <v>#REF!</v>
      </c>
      <c r="BK121" s="252" t="e">
        <f>N121*#REF!</f>
        <v>#REF!</v>
      </c>
      <c r="BL121" s="252" t="e">
        <f>O121*#REF!</f>
        <v>#REF!</v>
      </c>
      <c r="BM121" s="252" t="e">
        <f>P121*#REF!</f>
        <v>#REF!</v>
      </c>
    </row>
    <row r="122" spans="1:65" s="84" customFormat="1" ht="35.1" customHeight="1">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7"/>
      <c r="AL122" s="87"/>
      <c r="AM122" s="256"/>
      <c r="AN122" s="256"/>
      <c r="AO122" s="99"/>
      <c r="AP122" s="99"/>
      <c r="AQ122" s="99"/>
      <c r="AR122" s="99"/>
      <c r="AS122" s="99"/>
      <c r="AT122" s="99"/>
      <c r="AU122" s="99"/>
      <c r="AV122" s="99"/>
      <c r="AW122" s="101"/>
      <c r="AX122" s="257" t="s">
        <v>349</v>
      </c>
      <c r="AY122" s="102">
        <v>15400</v>
      </c>
      <c r="AZ122" s="103">
        <v>6300</v>
      </c>
      <c r="BA122" s="103">
        <v>4200</v>
      </c>
      <c r="BB122" s="103">
        <v>2730</v>
      </c>
      <c r="BC122" s="254">
        <v>13200</v>
      </c>
      <c r="BD122" s="254">
        <v>5400</v>
      </c>
      <c r="BE122" s="254">
        <v>3600</v>
      </c>
      <c r="BF122" s="254">
        <v>2340</v>
      </c>
    </row>
    <row r="123" spans="1:65" s="84" customFormat="1" ht="63" customHeight="1">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7">
        <v>2.8760840633119735</v>
      </c>
      <c r="AL123" s="87"/>
      <c r="AM123" s="256"/>
      <c r="AN123" s="256">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7" t="s">
        <v>349</v>
      </c>
      <c r="AY123" s="102"/>
      <c r="AZ123" s="103"/>
      <c r="BA123" s="103"/>
      <c r="BB123" s="103"/>
      <c r="BC123" s="254"/>
      <c r="BD123" s="254"/>
      <c r="BE123" s="254"/>
      <c r="BF123" s="254"/>
      <c r="BG123" s="104">
        <f>AV123-AW123</f>
        <v>101.11212137882467</v>
      </c>
      <c r="BJ123" s="252" t="e">
        <f>M123*#REF!</f>
        <v>#REF!</v>
      </c>
      <c r="BK123" s="252" t="e">
        <f>N123*#REF!</f>
        <v>#REF!</v>
      </c>
      <c r="BL123" s="252" t="e">
        <f>O123*#REF!</f>
        <v>#REF!</v>
      </c>
      <c r="BM123" s="252"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7">
        <v>2.3552230632724647</v>
      </c>
      <c r="AL124" s="87"/>
      <c r="AM124" s="256"/>
      <c r="AN124" s="256">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7" t="s">
        <v>349</v>
      </c>
      <c r="AY124" s="102">
        <v>25900</v>
      </c>
      <c r="AZ124" s="103">
        <v>9800</v>
      </c>
      <c r="BA124" s="103">
        <v>5600</v>
      </c>
      <c r="BB124" s="103">
        <v>3500</v>
      </c>
      <c r="BC124" s="254">
        <v>22200</v>
      </c>
      <c r="BD124" s="254">
        <v>8400</v>
      </c>
      <c r="BE124" s="254">
        <v>4800</v>
      </c>
      <c r="BF124" s="254">
        <v>3000</v>
      </c>
      <c r="BG124" s="104">
        <f>AV124-AW124</f>
        <v>1737.5</v>
      </c>
      <c r="BJ124" s="252" t="e">
        <f>M124*#REF!</f>
        <v>#REF!</v>
      </c>
      <c r="BK124" s="252" t="e">
        <f>N124*#REF!</f>
        <v>#REF!</v>
      </c>
      <c r="BL124" s="252" t="e">
        <f>O124*#REF!</f>
        <v>#REF!</v>
      </c>
      <c r="BM124" s="252"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7">
        <v>2.2774289447294946</v>
      </c>
      <c r="AL125" s="87"/>
      <c r="AM125" s="256"/>
      <c r="AN125" s="256">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7" t="s">
        <v>349</v>
      </c>
      <c r="AY125" s="102">
        <v>21700</v>
      </c>
      <c r="AZ125" s="103">
        <v>8400</v>
      </c>
      <c r="BA125" s="103">
        <v>5600</v>
      </c>
      <c r="BB125" s="103">
        <v>3500</v>
      </c>
      <c r="BC125" s="254">
        <v>18600</v>
      </c>
      <c r="BD125" s="254">
        <v>7200</v>
      </c>
      <c r="BE125" s="254">
        <v>4800</v>
      </c>
      <c r="BF125" s="254">
        <v>3000</v>
      </c>
      <c r="BG125" s="104">
        <f>AV125-AW125</f>
        <v>1005</v>
      </c>
      <c r="BJ125" s="252" t="e">
        <f>M125*#REF!</f>
        <v>#REF!</v>
      </c>
      <c r="BK125" s="252" t="e">
        <f>N125*#REF!</f>
        <v>#REF!</v>
      </c>
      <c r="BL125" s="252" t="e">
        <f>O125*#REF!</f>
        <v>#REF!</v>
      </c>
      <c r="BM125" s="252" t="e">
        <f>P125*#REF!</f>
        <v>#REF!</v>
      </c>
    </row>
    <row r="126" spans="1:65" s="84" customFormat="1" ht="35.1" customHeight="1">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7">
        <v>3.8819030159675365</v>
      </c>
      <c r="AL126" s="87"/>
      <c r="AM126" s="256"/>
      <c r="AN126" s="256">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7" t="s">
        <v>349</v>
      </c>
      <c r="AY126" s="102">
        <v>15399.999999999998</v>
      </c>
      <c r="AZ126" s="103">
        <v>6300</v>
      </c>
      <c r="BA126" s="103">
        <v>3639.9999999999995</v>
      </c>
      <c r="BB126" s="103">
        <v>2730</v>
      </c>
      <c r="BC126" s="254">
        <v>13200</v>
      </c>
      <c r="BD126" s="254">
        <v>5400</v>
      </c>
      <c r="BE126" s="254">
        <v>3120</v>
      </c>
      <c r="BF126" s="254">
        <v>2340</v>
      </c>
      <c r="BG126" s="104">
        <f>AV126-AW126</f>
        <v>90</v>
      </c>
      <c r="BJ126" s="252" t="e">
        <f>M126*#REF!</f>
        <v>#REF!</v>
      </c>
      <c r="BK126" s="252" t="e">
        <f>N126*#REF!</f>
        <v>#REF!</v>
      </c>
      <c r="BL126" s="252" t="e">
        <f>O126*#REF!</f>
        <v>#REF!</v>
      </c>
      <c r="BM126" s="252" t="e">
        <f>P126*#REF!</f>
        <v>#REF!</v>
      </c>
    </row>
    <row r="127" spans="1:65" s="84" customFormat="1" ht="47.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7">
        <v>3.030916819852941</v>
      </c>
      <c r="AL127" s="87"/>
      <c r="AM127" s="256"/>
      <c r="AN127" s="256">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7" t="s">
        <v>349</v>
      </c>
      <c r="AY127" s="102">
        <v>11900</v>
      </c>
      <c r="AZ127" s="103">
        <v>5600</v>
      </c>
      <c r="BA127" s="103">
        <v>2940</v>
      </c>
      <c r="BB127" s="103">
        <v>1820</v>
      </c>
      <c r="BC127" s="254">
        <v>10200</v>
      </c>
      <c r="BD127" s="254">
        <v>4800</v>
      </c>
      <c r="BE127" s="254">
        <v>2520</v>
      </c>
      <c r="BF127" s="254">
        <v>1560</v>
      </c>
      <c r="BG127" s="104">
        <f>AV127-AW127</f>
        <v>1337.5</v>
      </c>
      <c r="BJ127" s="252" t="e">
        <f>M127*#REF!</f>
        <v>#REF!</v>
      </c>
      <c r="BK127" s="252" t="e">
        <f>N127*#REF!</f>
        <v>#REF!</v>
      </c>
      <c r="BL127" s="252" t="e">
        <f>O127*#REF!</f>
        <v>#REF!</v>
      </c>
      <c r="BM127" s="252" t="e">
        <f>P127*#REF!</f>
        <v>#REF!</v>
      </c>
    </row>
    <row r="128" spans="1:65" s="84" customFormat="1" ht="35.1" customHeight="1">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7"/>
      <c r="AL128" s="87"/>
      <c r="AM128" s="256"/>
      <c r="AN128" s="256"/>
      <c r="AO128" s="99"/>
      <c r="AP128" s="99"/>
      <c r="AQ128" s="99"/>
      <c r="AR128" s="99"/>
      <c r="AS128" s="99"/>
      <c r="AT128" s="99"/>
      <c r="AU128" s="99"/>
      <c r="AV128" s="99"/>
      <c r="AW128" s="60"/>
      <c r="AX128" s="257" t="s">
        <v>349</v>
      </c>
      <c r="AY128" s="102">
        <v>11900</v>
      </c>
      <c r="AZ128" s="103">
        <v>5600</v>
      </c>
      <c r="BA128" s="103">
        <v>3220</v>
      </c>
      <c r="BB128" s="103">
        <v>2310</v>
      </c>
      <c r="BC128" s="254">
        <v>10200</v>
      </c>
      <c r="BD128" s="254">
        <v>4800</v>
      </c>
      <c r="BE128" s="254">
        <v>2760</v>
      </c>
      <c r="BF128" s="254">
        <v>1980</v>
      </c>
    </row>
    <row r="129" spans="1:65" s="84" customFormat="1" ht="35.1" customHeight="1">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7">
        <v>3.1572241234390006</v>
      </c>
      <c r="AL129" s="87"/>
      <c r="AM129" s="256"/>
      <c r="AN129" s="256">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7" t="s">
        <v>349</v>
      </c>
      <c r="AY129" s="102"/>
      <c r="AZ129" s="103"/>
      <c r="BA129" s="103"/>
      <c r="BB129" s="103"/>
      <c r="BC129" s="254"/>
      <c r="BD129" s="254"/>
      <c r="BE129" s="254"/>
      <c r="BF129" s="254"/>
      <c r="BG129" s="104">
        <f t="shared" ref="BG129:BG134" si="78">AV129-AW129</f>
        <v>360</v>
      </c>
      <c r="BJ129" s="252" t="e">
        <f>M129*#REF!</f>
        <v>#REF!</v>
      </c>
      <c r="BK129" s="252" t="e">
        <f>N129*#REF!</f>
        <v>#REF!</v>
      </c>
      <c r="BL129" s="252" t="e">
        <f>O129*#REF!</f>
        <v>#REF!</v>
      </c>
      <c r="BM129" s="252"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7">
        <v>3.05</v>
      </c>
      <c r="AL130" s="87"/>
      <c r="AM130" s="256"/>
      <c r="AN130" s="256">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7" t="s">
        <v>349</v>
      </c>
      <c r="AY130" s="102">
        <v>11200</v>
      </c>
      <c r="AZ130" s="103">
        <v>5600</v>
      </c>
      <c r="BA130" s="103">
        <v>2940</v>
      </c>
      <c r="BB130" s="103">
        <v>1820</v>
      </c>
      <c r="BC130" s="254">
        <v>9600</v>
      </c>
      <c r="BD130" s="254">
        <v>4800</v>
      </c>
      <c r="BE130" s="254">
        <v>2520</v>
      </c>
      <c r="BF130" s="254">
        <v>1560</v>
      </c>
      <c r="BG130" s="104">
        <f t="shared" si="78"/>
        <v>861.17596440290572</v>
      </c>
      <c r="BJ130" s="252" t="e">
        <f>M130*#REF!</f>
        <v>#REF!</v>
      </c>
      <c r="BK130" s="252" t="e">
        <f>N130*#REF!</f>
        <v>#REF!</v>
      </c>
      <c r="BL130" s="252" t="e">
        <f>O130*#REF!</f>
        <v>#REF!</v>
      </c>
      <c r="BM130" s="252"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7">
        <v>3.05</v>
      </c>
      <c r="AL131" s="87"/>
      <c r="AM131" s="256"/>
      <c r="AN131" s="256">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7" t="s">
        <v>349</v>
      </c>
      <c r="AY131" s="102">
        <v>8400</v>
      </c>
      <c r="AZ131" s="103">
        <v>4200</v>
      </c>
      <c r="BA131" s="103">
        <v>2310</v>
      </c>
      <c r="BB131" s="103">
        <v>1610</v>
      </c>
      <c r="BC131" s="254">
        <v>7200</v>
      </c>
      <c r="BD131" s="254">
        <v>3600</v>
      </c>
      <c r="BE131" s="254">
        <v>1980</v>
      </c>
      <c r="BF131" s="254">
        <v>1380</v>
      </c>
      <c r="BG131" s="104">
        <f t="shared" si="78"/>
        <v>1440.7839762686035</v>
      </c>
      <c r="BJ131" s="252" t="e">
        <f>M131*#REF!</f>
        <v>#REF!</v>
      </c>
      <c r="BK131" s="252" t="e">
        <f>N131*#REF!</f>
        <v>#REF!</v>
      </c>
      <c r="BL131" s="252" t="e">
        <f>O131*#REF!</f>
        <v>#REF!</v>
      </c>
      <c r="BM131" s="252"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7">
        <v>3.05</v>
      </c>
      <c r="AL132" s="87"/>
      <c r="AM132" s="256"/>
      <c r="AN132" s="256">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7" t="s">
        <v>349</v>
      </c>
      <c r="AY132" s="102">
        <v>5600</v>
      </c>
      <c r="AZ132" s="103">
        <v>3500</v>
      </c>
      <c r="BA132" s="103">
        <v>2030</v>
      </c>
      <c r="BB132" s="103">
        <v>1400</v>
      </c>
      <c r="BC132" s="254">
        <v>4800</v>
      </c>
      <c r="BD132" s="254">
        <v>3000</v>
      </c>
      <c r="BE132" s="254">
        <v>1740</v>
      </c>
      <c r="BF132" s="254">
        <v>1200</v>
      </c>
      <c r="BG132" s="104">
        <f t="shared" si="78"/>
        <v>1280.5879822014529</v>
      </c>
      <c r="BJ132" s="252" t="e">
        <f>M132*#REF!</f>
        <v>#REF!</v>
      </c>
      <c r="BK132" s="252" t="e">
        <f>N132*#REF!</f>
        <v>#REF!</v>
      </c>
      <c r="BL132" s="252" t="e">
        <f>O132*#REF!</f>
        <v>#REF!</v>
      </c>
      <c r="BM132" s="252" t="e">
        <f>P132*#REF!</f>
        <v>#REF!</v>
      </c>
    </row>
    <row r="133" spans="1:65" s="84" customFormat="1" ht="35.1" customHeight="1">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7">
        <v>2.7010673424669251</v>
      </c>
      <c r="AL133" s="87"/>
      <c r="AM133" s="256"/>
      <c r="AN133" s="256">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7" t="s">
        <v>349</v>
      </c>
      <c r="AY133" s="102">
        <v>4200</v>
      </c>
      <c r="AZ133" s="103">
        <v>2100</v>
      </c>
      <c r="BA133" s="103">
        <v>1750</v>
      </c>
      <c r="BB133" s="103">
        <v>1120</v>
      </c>
      <c r="BC133" s="254">
        <v>3600</v>
      </c>
      <c r="BD133" s="254">
        <v>1800</v>
      </c>
      <c r="BE133" s="254">
        <v>1500</v>
      </c>
      <c r="BF133" s="254">
        <v>960</v>
      </c>
      <c r="BG133" s="104">
        <f t="shared" si="78"/>
        <v>450</v>
      </c>
      <c r="BJ133" s="252" t="e">
        <f>M133*#REF!</f>
        <v>#REF!</v>
      </c>
      <c r="BK133" s="252" t="e">
        <f>N133*#REF!</f>
        <v>#REF!</v>
      </c>
      <c r="BL133" s="252" t="e">
        <f>O133*#REF!</f>
        <v>#REF!</v>
      </c>
      <c r="BM133" s="252" t="e">
        <f>P133*#REF!</f>
        <v>#REF!</v>
      </c>
    </row>
    <row r="134" spans="1:65" s="84" customFormat="1" ht="35.1" customHeight="1">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7">
        <v>3.0153068121106243</v>
      </c>
      <c r="AL134" s="87"/>
      <c r="AM134" s="256"/>
      <c r="AN134" s="256">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7" t="s">
        <v>349</v>
      </c>
      <c r="AY134" s="102">
        <v>14000</v>
      </c>
      <c r="AZ134" s="103">
        <v>6300</v>
      </c>
      <c r="BA134" s="103">
        <v>4200</v>
      </c>
      <c r="BB134" s="103">
        <v>2310</v>
      </c>
      <c r="BC134" s="254">
        <v>12000</v>
      </c>
      <c r="BD134" s="254">
        <v>5400</v>
      </c>
      <c r="BE134" s="254">
        <v>3600</v>
      </c>
      <c r="BF134" s="254">
        <v>1980</v>
      </c>
      <c r="BG134" s="104">
        <f t="shared" si="78"/>
        <v>1575</v>
      </c>
      <c r="BJ134" s="252" t="e">
        <f>M134*#REF!</f>
        <v>#REF!</v>
      </c>
      <c r="BK134" s="252" t="e">
        <f>N134*#REF!</f>
        <v>#REF!</v>
      </c>
      <c r="BL134" s="252" t="e">
        <f>O134*#REF!</f>
        <v>#REF!</v>
      </c>
      <c r="BM134" s="252" t="e">
        <f>P134*#REF!</f>
        <v>#REF!</v>
      </c>
    </row>
    <row r="135" spans="1:65" s="84" customFormat="1" ht="35.1" customHeight="1">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7"/>
      <c r="AL135" s="87"/>
      <c r="AM135" s="256"/>
      <c r="AN135" s="256"/>
      <c r="AO135" s="99"/>
      <c r="AP135" s="99"/>
      <c r="AQ135" s="99"/>
      <c r="AR135" s="99"/>
      <c r="AS135" s="99"/>
      <c r="AT135" s="99"/>
      <c r="AU135" s="99"/>
      <c r="AV135" s="99"/>
      <c r="AW135" s="60"/>
      <c r="AX135" s="257" t="s">
        <v>349</v>
      </c>
      <c r="AY135" s="102">
        <v>12600</v>
      </c>
      <c r="AZ135" s="103">
        <v>6300</v>
      </c>
      <c r="BA135" s="103">
        <v>4200</v>
      </c>
      <c r="BB135" s="103">
        <v>2520</v>
      </c>
      <c r="BC135" s="254">
        <v>10800</v>
      </c>
      <c r="BD135" s="254">
        <v>5400</v>
      </c>
      <c r="BE135" s="254">
        <v>3600</v>
      </c>
      <c r="BF135" s="254">
        <v>2160</v>
      </c>
    </row>
    <row r="136" spans="1:65" s="84" customFormat="1" ht="35.1" customHeight="1">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7">
        <v>4.0117048586196411</v>
      </c>
      <c r="AL136" s="87"/>
      <c r="AM136" s="256"/>
      <c r="AN136" s="256">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7" t="s">
        <v>349</v>
      </c>
      <c r="AY136" s="102"/>
      <c r="AZ136" s="103"/>
      <c r="BA136" s="103"/>
      <c r="BB136" s="103"/>
      <c r="BC136" s="254"/>
      <c r="BD136" s="254"/>
      <c r="BE136" s="254"/>
      <c r="BF136" s="254"/>
      <c r="BG136" s="104">
        <f>AV136-AW136</f>
        <v>1735</v>
      </c>
      <c r="BJ136" s="252" t="e">
        <f>M136*#REF!</f>
        <v>#REF!</v>
      </c>
      <c r="BK136" s="252" t="e">
        <f>N136*#REF!</f>
        <v>#REF!</v>
      </c>
      <c r="BL136" s="252" t="e">
        <f>O136*#REF!</f>
        <v>#REF!</v>
      </c>
      <c r="BM136" s="252"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7">
        <v>3.463429488380009</v>
      </c>
      <c r="AL137" s="87"/>
      <c r="AM137" s="256"/>
      <c r="AN137" s="256">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7" t="s">
        <v>349</v>
      </c>
      <c r="AY137" s="102">
        <v>11900</v>
      </c>
      <c r="AZ137" s="103">
        <v>5600</v>
      </c>
      <c r="BA137" s="103">
        <v>3220</v>
      </c>
      <c r="BB137" s="103">
        <v>2310</v>
      </c>
      <c r="BC137" s="254">
        <v>10200</v>
      </c>
      <c r="BD137" s="254">
        <v>4800</v>
      </c>
      <c r="BE137" s="254">
        <v>2760</v>
      </c>
      <c r="BF137" s="254">
        <v>1980</v>
      </c>
      <c r="BG137" s="104">
        <f>AV137-AW137</f>
        <v>1000</v>
      </c>
      <c r="BJ137" s="252" t="e">
        <f>M137*#REF!</f>
        <v>#REF!</v>
      </c>
      <c r="BK137" s="252" t="e">
        <f>N137*#REF!</f>
        <v>#REF!</v>
      </c>
      <c r="BL137" s="252" t="e">
        <f>O137*#REF!</f>
        <v>#REF!</v>
      </c>
      <c r="BM137" s="252"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7">
        <v>3.05</v>
      </c>
      <c r="AL138" s="87"/>
      <c r="AM138" s="256"/>
      <c r="AN138" s="256">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7" t="s">
        <v>349</v>
      </c>
      <c r="AY138" s="102">
        <v>8400</v>
      </c>
      <c r="AZ138" s="103">
        <v>4200</v>
      </c>
      <c r="BA138" s="103">
        <v>2310</v>
      </c>
      <c r="BB138" s="103">
        <v>1610</v>
      </c>
      <c r="BC138" s="254">
        <v>7200</v>
      </c>
      <c r="BD138" s="254">
        <v>3600</v>
      </c>
      <c r="BE138" s="254">
        <v>1980</v>
      </c>
      <c r="BF138" s="254">
        <v>1380</v>
      </c>
      <c r="BG138" s="104">
        <f>AV138-AW138</f>
        <v>740.78397626860351</v>
      </c>
      <c r="BJ138" s="252" t="e">
        <f>M138*#REF!</f>
        <v>#REF!</v>
      </c>
      <c r="BK138" s="252" t="e">
        <f>N138*#REF!</f>
        <v>#REF!</v>
      </c>
      <c r="BL138" s="252" t="e">
        <f>O138*#REF!</f>
        <v>#REF!</v>
      </c>
      <c r="BM138" s="252" t="e">
        <f>P138*#REF!</f>
        <v>#REF!</v>
      </c>
    </row>
    <row r="139" spans="1:65" s="84" customFormat="1" ht="35.1" customHeight="1">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7">
        <v>2.1824694436937477</v>
      </c>
      <c r="AL139" s="87"/>
      <c r="AM139" s="256"/>
      <c r="AN139" s="256">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7" t="s">
        <v>349</v>
      </c>
      <c r="AY139" s="102">
        <v>5600</v>
      </c>
      <c r="AZ139" s="103">
        <v>2800</v>
      </c>
      <c r="BA139" s="103">
        <v>1890</v>
      </c>
      <c r="BB139" s="103">
        <v>1120</v>
      </c>
      <c r="BC139" s="254">
        <v>4800</v>
      </c>
      <c r="BD139" s="254">
        <v>2400</v>
      </c>
      <c r="BE139" s="254">
        <v>1620</v>
      </c>
      <c r="BF139" s="254">
        <v>960</v>
      </c>
      <c r="BG139" s="104">
        <f>AV139-AW139</f>
        <v>675</v>
      </c>
      <c r="BJ139" s="252" t="e">
        <f>M139*#REF!</f>
        <v>#REF!</v>
      </c>
      <c r="BK139" s="252" t="e">
        <f>N139*#REF!</f>
        <v>#REF!</v>
      </c>
      <c r="BL139" s="252" t="e">
        <f>O139*#REF!</f>
        <v>#REF!</v>
      </c>
      <c r="BM139" s="252" t="e">
        <f>P139*#REF!</f>
        <v>#REF!</v>
      </c>
    </row>
    <row r="140" spans="1:65" s="84" customFormat="1" ht="35.1" customHeight="1">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7">
        <v>3.05</v>
      </c>
      <c r="AL140" s="87"/>
      <c r="AM140" s="256"/>
      <c r="AN140" s="256">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7" t="s">
        <v>349</v>
      </c>
      <c r="AY140" s="102">
        <v>21000</v>
      </c>
      <c r="AZ140" s="103">
        <v>7000</v>
      </c>
      <c r="BA140" s="103">
        <v>5040</v>
      </c>
      <c r="BB140" s="103">
        <v>3500</v>
      </c>
      <c r="BC140" s="254">
        <v>18000</v>
      </c>
      <c r="BD140" s="254">
        <v>6000</v>
      </c>
      <c r="BE140" s="254">
        <v>4320</v>
      </c>
      <c r="BF140" s="254">
        <v>3000</v>
      </c>
      <c r="BG140" s="104">
        <f>AV140-AW140</f>
        <v>1100.9799703357548</v>
      </c>
      <c r="BJ140" s="252" t="e">
        <f>M140*#REF!</f>
        <v>#REF!</v>
      </c>
      <c r="BK140" s="252" t="e">
        <f>N140*#REF!</f>
        <v>#REF!</v>
      </c>
      <c r="BL140" s="252" t="e">
        <f>O140*#REF!</f>
        <v>#REF!</v>
      </c>
      <c r="BM140" s="252"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7"/>
      <c r="AL141" s="87"/>
      <c r="AM141" s="256"/>
      <c r="AN141" s="256"/>
      <c r="AO141" s="99"/>
      <c r="AP141" s="99"/>
      <c r="AQ141" s="99"/>
      <c r="AR141" s="99"/>
      <c r="AS141" s="99"/>
      <c r="AT141" s="99"/>
      <c r="AU141" s="99"/>
      <c r="AV141" s="99"/>
      <c r="AW141" s="60"/>
      <c r="AX141" s="257" t="s">
        <v>349</v>
      </c>
      <c r="AY141" s="102">
        <v>7000</v>
      </c>
      <c r="AZ141" s="103">
        <v>3500</v>
      </c>
      <c r="BA141" s="103">
        <v>2100</v>
      </c>
      <c r="BB141" s="103">
        <v>1470</v>
      </c>
      <c r="BC141" s="254">
        <v>6000</v>
      </c>
      <c r="BD141" s="254">
        <v>3000</v>
      </c>
      <c r="BE141" s="254">
        <v>1800</v>
      </c>
      <c r="BF141" s="254">
        <v>1260</v>
      </c>
    </row>
    <row r="142" spans="1:65" s="84" customFormat="1" ht="35.1" customHeight="1">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7">
        <v>3.0534605464418325</v>
      </c>
      <c r="AL142" s="87"/>
      <c r="AM142" s="256"/>
      <c r="AN142" s="256">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7" t="s">
        <v>349</v>
      </c>
      <c r="AY142" s="102"/>
      <c r="AZ142" s="103"/>
      <c r="BA142" s="103"/>
      <c r="BB142" s="103"/>
      <c r="BC142" s="254"/>
      <c r="BD142" s="254"/>
      <c r="BE142" s="254"/>
      <c r="BF142" s="254"/>
      <c r="BG142" s="104">
        <f t="shared" ref="BG142:BG155" si="93">AV142-AW142</f>
        <v>263.96117821491407</v>
      </c>
      <c r="BJ142" s="252" t="e">
        <f>M142*#REF!</f>
        <v>#REF!</v>
      </c>
      <c r="BK142" s="252" t="e">
        <f>N142*#REF!</f>
        <v>#REF!</v>
      </c>
      <c r="BL142" s="252" t="e">
        <f>O142*#REF!</f>
        <v>#REF!</v>
      </c>
      <c r="BM142" s="252"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7">
        <v>4.350008850413575</v>
      </c>
      <c r="AL143" s="87"/>
      <c r="AM143" s="256"/>
      <c r="AN143" s="256">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7" t="s">
        <v>349</v>
      </c>
      <c r="AY143" s="102">
        <v>20300</v>
      </c>
      <c r="AZ143" s="103">
        <v>9100</v>
      </c>
      <c r="BA143" s="103">
        <v>4550</v>
      </c>
      <c r="BB143" s="103">
        <v>3150</v>
      </c>
      <c r="BC143" s="254">
        <v>17400</v>
      </c>
      <c r="BD143" s="254">
        <v>7800</v>
      </c>
      <c r="BE143" s="254">
        <v>3900</v>
      </c>
      <c r="BF143" s="254">
        <v>2700</v>
      </c>
      <c r="BG143" s="104">
        <f t="shared" si="93"/>
        <v>550</v>
      </c>
      <c r="BJ143" s="252" t="e">
        <f>M143*#REF!</f>
        <v>#REF!</v>
      </c>
      <c r="BK143" s="252" t="e">
        <f>N143*#REF!</f>
        <v>#REF!</v>
      </c>
      <c r="BL143" s="252" t="e">
        <f>O143*#REF!</f>
        <v>#REF!</v>
      </c>
      <c r="BM143" s="252"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7">
        <v>3.5006227689713763</v>
      </c>
      <c r="AL144" s="87"/>
      <c r="AM144" s="256"/>
      <c r="AN144" s="256">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7" t="s">
        <v>349</v>
      </c>
      <c r="AY144" s="102">
        <v>15400</v>
      </c>
      <c r="AZ144" s="103">
        <v>7700</v>
      </c>
      <c r="BA144" s="103">
        <v>3640</v>
      </c>
      <c r="BB144" s="103">
        <v>2450</v>
      </c>
      <c r="BC144" s="254">
        <v>13200</v>
      </c>
      <c r="BD144" s="254">
        <v>6600</v>
      </c>
      <c r="BE144" s="254">
        <v>3120</v>
      </c>
      <c r="BF144" s="254">
        <v>2100</v>
      </c>
      <c r="BG144" s="104">
        <f t="shared" si="93"/>
        <v>900</v>
      </c>
      <c r="BJ144" s="252" t="e">
        <f>M144*#REF!</f>
        <v>#REF!</v>
      </c>
      <c r="BK144" s="252" t="e">
        <f>N144*#REF!</f>
        <v>#REF!</v>
      </c>
      <c r="BL144" s="252" t="e">
        <f>O144*#REF!</f>
        <v>#REF!</v>
      </c>
      <c r="BM144" s="252"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7">
        <v>3.9224889221741814</v>
      </c>
      <c r="AL145" s="87"/>
      <c r="AM145" s="256"/>
      <c r="AN145" s="256">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7" t="s">
        <v>349</v>
      </c>
      <c r="AY145" s="102">
        <v>11900</v>
      </c>
      <c r="AZ145" s="103">
        <v>5600</v>
      </c>
      <c r="BA145" s="103">
        <v>2730</v>
      </c>
      <c r="BB145" s="103">
        <v>2100</v>
      </c>
      <c r="BC145" s="254">
        <v>10200</v>
      </c>
      <c r="BD145" s="254">
        <v>4800</v>
      </c>
      <c r="BE145" s="254">
        <v>2340</v>
      </c>
      <c r="BF145" s="254">
        <v>1800</v>
      </c>
      <c r="BG145" s="104">
        <f t="shared" si="93"/>
        <v>1160.0000000000009</v>
      </c>
      <c r="BJ145" s="252" t="e">
        <f>M145*#REF!</f>
        <v>#REF!</v>
      </c>
      <c r="BK145" s="252" t="e">
        <f>N145*#REF!</f>
        <v>#REF!</v>
      </c>
      <c r="BL145" s="252" t="e">
        <f>O145*#REF!</f>
        <v>#REF!</v>
      </c>
      <c r="BM145" s="252"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7">
        <v>3.05</v>
      </c>
      <c r="AL146" s="87"/>
      <c r="AM146" s="256"/>
      <c r="AN146" s="256">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7" t="s">
        <v>349</v>
      </c>
      <c r="AY146" s="102">
        <v>8400</v>
      </c>
      <c r="AZ146" s="103">
        <v>4200</v>
      </c>
      <c r="BA146" s="103">
        <v>2310</v>
      </c>
      <c r="BB146" s="103">
        <v>1610</v>
      </c>
      <c r="BC146" s="254">
        <v>7200</v>
      </c>
      <c r="BD146" s="254">
        <v>3600</v>
      </c>
      <c r="BE146" s="254">
        <v>1980</v>
      </c>
      <c r="BF146" s="254">
        <v>1380</v>
      </c>
      <c r="BG146" s="104">
        <f t="shared" si="93"/>
        <v>1370.8819733021792</v>
      </c>
      <c r="BJ146" s="252" t="e">
        <f>M146*#REF!</f>
        <v>#REF!</v>
      </c>
      <c r="BK146" s="252" t="e">
        <f>N146*#REF!</f>
        <v>#REF!</v>
      </c>
      <c r="BL146" s="252" t="e">
        <f>O146*#REF!</f>
        <v>#REF!</v>
      </c>
      <c r="BM146" s="252" t="e">
        <f>P146*#REF!</f>
        <v>#REF!</v>
      </c>
    </row>
    <row r="147" spans="1:65" s="84" customFormat="1" ht="35.1" customHeight="1">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7">
        <v>3.05</v>
      </c>
      <c r="AL147" s="87"/>
      <c r="AM147" s="256"/>
      <c r="AN147" s="256">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7" t="s">
        <v>349</v>
      </c>
      <c r="AY147" s="102">
        <v>6300</v>
      </c>
      <c r="AZ147" s="103">
        <v>3150</v>
      </c>
      <c r="BA147" s="103">
        <v>2030</v>
      </c>
      <c r="BB147" s="103">
        <v>1470</v>
      </c>
      <c r="BC147" s="254">
        <v>5400</v>
      </c>
      <c r="BD147" s="254">
        <v>2700</v>
      </c>
      <c r="BE147" s="254">
        <v>1740</v>
      </c>
      <c r="BF147" s="254">
        <v>1260</v>
      </c>
      <c r="BG147" s="104">
        <f t="shared" si="93"/>
        <v>1121.3719584700566</v>
      </c>
      <c r="BJ147" s="252" t="e">
        <f>M147*#REF!</f>
        <v>#REF!</v>
      </c>
      <c r="BK147" s="252" t="e">
        <f>N147*#REF!</f>
        <v>#REF!</v>
      </c>
      <c r="BL147" s="252" t="e">
        <f>O147*#REF!</f>
        <v>#REF!</v>
      </c>
      <c r="BM147" s="252" t="e">
        <f>P147*#REF!</f>
        <v>#REF!</v>
      </c>
    </row>
    <row r="148" spans="1:65" s="84" customFormat="1" ht="35.1" customHeight="1">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7">
        <v>3.05</v>
      </c>
      <c r="AL148" s="87"/>
      <c r="AM148" s="256"/>
      <c r="AN148" s="256">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7" t="s">
        <v>349</v>
      </c>
      <c r="AY148" s="102">
        <v>9800</v>
      </c>
      <c r="AZ148" s="103">
        <v>5600</v>
      </c>
      <c r="BA148" s="103">
        <v>2730</v>
      </c>
      <c r="BB148" s="103">
        <v>1890</v>
      </c>
      <c r="BC148" s="254">
        <v>8400</v>
      </c>
      <c r="BD148" s="254">
        <v>4800</v>
      </c>
      <c r="BE148" s="254">
        <v>2340</v>
      </c>
      <c r="BF148" s="254">
        <v>1620</v>
      </c>
      <c r="BG148" s="104">
        <f t="shared" si="93"/>
        <v>292.25393177223577</v>
      </c>
      <c r="BJ148" s="252" t="e">
        <f>M148*#REF!</f>
        <v>#REF!</v>
      </c>
      <c r="BK148" s="252" t="e">
        <f>N148*#REF!</f>
        <v>#REF!</v>
      </c>
      <c r="BL148" s="252" t="e">
        <f>O148*#REF!</f>
        <v>#REF!</v>
      </c>
      <c r="BM148" s="252" t="e">
        <f>P148*#REF!</f>
        <v>#REF!</v>
      </c>
    </row>
    <row r="149" spans="1:65" s="84" customFormat="1" ht="35.1" customHeight="1">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7">
        <v>3.05</v>
      </c>
      <c r="AL149" s="87"/>
      <c r="AM149" s="256"/>
      <c r="AN149" s="256">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7" t="s">
        <v>349</v>
      </c>
      <c r="AY149" s="102">
        <v>16100</v>
      </c>
      <c r="AZ149" s="103">
        <v>9100</v>
      </c>
      <c r="BA149" s="103">
        <v>4200</v>
      </c>
      <c r="BB149" s="103">
        <v>2520</v>
      </c>
      <c r="BC149" s="254">
        <v>13800</v>
      </c>
      <c r="BD149" s="254">
        <v>7800</v>
      </c>
      <c r="BE149" s="254">
        <v>3600</v>
      </c>
      <c r="BF149" s="254">
        <v>2160</v>
      </c>
      <c r="BG149" s="104">
        <f t="shared" si="93"/>
        <v>1011.6659495707827</v>
      </c>
      <c r="BJ149" s="252" t="e">
        <f>M149*#REF!</f>
        <v>#REF!</v>
      </c>
      <c r="BK149" s="252" t="e">
        <f>N149*#REF!</f>
        <v>#REF!</v>
      </c>
      <c r="BL149" s="252" t="e">
        <f>O149*#REF!</f>
        <v>#REF!</v>
      </c>
      <c r="BM149" s="252" t="e">
        <f>P149*#REF!</f>
        <v>#REF!</v>
      </c>
    </row>
    <row r="150" spans="1:65" s="84" customFormat="1" ht="35.1" customHeight="1">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7">
        <v>3.05</v>
      </c>
      <c r="AL150" s="87"/>
      <c r="AM150" s="256"/>
      <c r="AN150" s="256">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7" t="s">
        <v>349</v>
      </c>
      <c r="AY150" s="102">
        <v>11900</v>
      </c>
      <c r="AZ150" s="103">
        <v>5600</v>
      </c>
      <c r="BA150" s="103">
        <v>2940</v>
      </c>
      <c r="BB150" s="103">
        <v>2170</v>
      </c>
      <c r="BC150" s="254">
        <v>10200</v>
      </c>
      <c r="BD150" s="254">
        <v>4800</v>
      </c>
      <c r="BE150" s="254">
        <v>2520</v>
      </c>
      <c r="BF150" s="254">
        <v>1860</v>
      </c>
      <c r="BG150" s="104">
        <f t="shared" si="93"/>
        <v>1621.3719584700566</v>
      </c>
      <c r="BJ150" s="252" t="e">
        <f>M150*#REF!</f>
        <v>#REF!</v>
      </c>
      <c r="BK150" s="252" t="e">
        <f>N150*#REF!</f>
        <v>#REF!</v>
      </c>
      <c r="BL150" s="252" t="e">
        <f>O150*#REF!</f>
        <v>#REF!</v>
      </c>
      <c r="BM150" s="252" t="e">
        <f>P150*#REF!</f>
        <v>#REF!</v>
      </c>
    </row>
    <row r="151" spans="1:65" s="84" customFormat="1" ht="35.1" customHeight="1">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7">
        <v>3.05</v>
      </c>
      <c r="AL151" s="87"/>
      <c r="AM151" s="256"/>
      <c r="AN151" s="256">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7" t="s">
        <v>349</v>
      </c>
      <c r="AY151" s="102">
        <v>9800</v>
      </c>
      <c r="AZ151" s="103">
        <v>5600</v>
      </c>
      <c r="BA151" s="103">
        <v>2940</v>
      </c>
      <c r="BB151" s="103">
        <v>2100</v>
      </c>
      <c r="BC151" s="254">
        <v>8400</v>
      </c>
      <c r="BD151" s="254">
        <v>4800</v>
      </c>
      <c r="BE151" s="254">
        <v>2520</v>
      </c>
      <c r="BF151" s="254">
        <v>1800</v>
      </c>
      <c r="BG151" s="104">
        <f t="shared" si="93"/>
        <v>832.05793770508444</v>
      </c>
      <c r="BJ151" s="252" t="e">
        <f>M151*#REF!</f>
        <v>#REF!</v>
      </c>
      <c r="BK151" s="252" t="e">
        <f>N151*#REF!</f>
        <v>#REF!</v>
      </c>
      <c r="BL151" s="252" t="e">
        <f>O151*#REF!</f>
        <v>#REF!</v>
      </c>
      <c r="BM151" s="252" t="e">
        <f>P151*#REF!</f>
        <v>#REF!</v>
      </c>
    </row>
    <row r="152" spans="1:65" s="84" customFormat="1" ht="47.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7">
        <v>2.7817055714285712</v>
      </c>
      <c r="AL152" s="87"/>
      <c r="AM152" s="256"/>
      <c r="AN152" s="256">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7" t="s">
        <v>349</v>
      </c>
      <c r="AY152" s="102">
        <v>14700</v>
      </c>
      <c r="AZ152" s="103">
        <v>9100</v>
      </c>
      <c r="BA152" s="103">
        <v>4200</v>
      </c>
      <c r="BB152" s="103">
        <v>2520</v>
      </c>
      <c r="BC152" s="254">
        <v>12600</v>
      </c>
      <c r="BD152" s="254">
        <v>7800</v>
      </c>
      <c r="BE152" s="254">
        <v>3600</v>
      </c>
      <c r="BF152" s="254">
        <v>2160</v>
      </c>
      <c r="BG152" s="104">
        <f t="shared" si="93"/>
        <v>1440</v>
      </c>
      <c r="BJ152" s="252" t="e">
        <f>M152*#REF!</f>
        <v>#REF!</v>
      </c>
      <c r="BK152" s="252" t="e">
        <f>N152*#REF!</f>
        <v>#REF!</v>
      </c>
      <c r="BL152" s="252" t="e">
        <f>O152*#REF!</f>
        <v>#REF!</v>
      </c>
      <c r="BM152" s="252" t="e">
        <f>P152*#REF!</f>
        <v>#REF!</v>
      </c>
    </row>
    <row r="153" spans="1:65" s="84" customFormat="1" ht="35.1" customHeight="1">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7">
        <v>4.5889335268283027</v>
      </c>
      <c r="AL153" s="87"/>
      <c r="AM153" s="256"/>
      <c r="AN153" s="256">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7" t="s">
        <v>349</v>
      </c>
      <c r="AY153" s="102">
        <v>9800</v>
      </c>
      <c r="AZ153" s="103">
        <v>5600</v>
      </c>
      <c r="BA153" s="103">
        <v>2730</v>
      </c>
      <c r="BB153" s="103">
        <v>2100</v>
      </c>
      <c r="BC153" s="254">
        <v>8400</v>
      </c>
      <c r="BD153" s="254">
        <v>4800</v>
      </c>
      <c r="BE153" s="254">
        <v>2340</v>
      </c>
      <c r="BF153" s="254">
        <v>1800</v>
      </c>
      <c r="BG153" s="104">
        <f t="shared" si="93"/>
        <v>2835</v>
      </c>
      <c r="BJ153" s="252" t="e">
        <f>M153*#REF!</f>
        <v>#REF!</v>
      </c>
      <c r="BK153" s="252" t="e">
        <f>N153*#REF!</f>
        <v>#REF!</v>
      </c>
      <c r="BL153" s="252" t="e">
        <f>O153*#REF!</f>
        <v>#REF!</v>
      </c>
      <c r="BM153" s="252" t="e">
        <f>P153*#REF!</f>
        <v>#REF!</v>
      </c>
    </row>
    <row r="154" spans="1:65" s="84" customFormat="1" ht="35.1" customHeight="1">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7">
        <v>1.7313186031968453</v>
      </c>
      <c r="AL154" s="87"/>
      <c r="AM154" s="256"/>
      <c r="AN154" s="256">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7" t="s">
        <v>349</v>
      </c>
      <c r="AY154" s="102">
        <v>9100</v>
      </c>
      <c r="AZ154" s="103">
        <v>4900</v>
      </c>
      <c r="BA154" s="103">
        <v>2730</v>
      </c>
      <c r="BB154" s="103">
        <v>2100</v>
      </c>
      <c r="BC154" s="254">
        <v>7800</v>
      </c>
      <c r="BD154" s="254">
        <v>4200</v>
      </c>
      <c r="BE154" s="254">
        <v>2340</v>
      </c>
      <c r="BF154" s="254">
        <v>1800</v>
      </c>
      <c r="BG154" s="104">
        <f t="shared" si="93"/>
        <v>534.99999999999955</v>
      </c>
      <c r="BJ154" s="252" t="e">
        <f>M154*#REF!</f>
        <v>#REF!</v>
      </c>
      <c r="BK154" s="252" t="e">
        <f>N154*#REF!</f>
        <v>#REF!</v>
      </c>
      <c r="BL154" s="252" t="e">
        <f>O154*#REF!</f>
        <v>#REF!</v>
      </c>
      <c r="BM154" s="252" t="e">
        <f>P154*#REF!</f>
        <v>#REF!</v>
      </c>
    </row>
    <row r="155" spans="1:65" s="84" customFormat="1" ht="47.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7">
        <v>2.5433010720472451</v>
      </c>
      <c r="AL155" s="87"/>
      <c r="AM155" s="256"/>
      <c r="AN155" s="256">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7" t="s">
        <v>349</v>
      </c>
      <c r="AY155" s="102">
        <v>14700</v>
      </c>
      <c r="AZ155" s="103">
        <v>9100</v>
      </c>
      <c r="BA155" s="103">
        <v>4200</v>
      </c>
      <c r="BB155" s="103">
        <v>2520</v>
      </c>
      <c r="BC155" s="254">
        <v>12600</v>
      </c>
      <c r="BD155" s="254">
        <v>7800</v>
      </c>
      <c r="BE155" s="254">
        <v>3600</v>
      </c>
      <c r="BF155" s="254">
        <v>2160</v>
      </c>
      <c r="BG155" s="104">
        <f t="shared" si="93"/>
        <v>673.67766447989197</v>
      </c>
      <c r="BJ155" s="252" t="e">
        <f>M155*#REF!</f>
        <v>#REF!</v>
      </c>
      <c r="BK155" s="252" t="e">
        <f>N155*#REF!</f>
        <v>#REF!</v>
      </c>
      <c r="BL155" s="252" t="e">
        <f>O155*#REF!</f>
        <v>#REF!</v>
      </c>
      <c r="BM155" s="252" t="e">
        <f>P155*#REF!</f>
        <v>#REF!</v>
      </c>
    </row>
    <row r="156" spans="1:65" s="84" customFormat="1" ht="35.1" customHeight="1">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7"/>
      <c r="AL156" s="87"/>
      <c r="AM156" s="256"/>
      <c r="AN156" s="256"/>
      <c r="AO156" s="99"/>
      <c r="AP156" s="99"/>
      <c r="AQ156" s="99"/>
      <c r="AR156" s="99"/>
      <c r="AS156" s="99"/>
      <c r="AT156" s="99"/>
      <c r="AU156" s="99"/>
      <c r="AV156" s="99"/>
      <c r="AW156" s="60"/>
      <c r="AX156" s="257" t="s">
        <v>349</v>
      </c>
      <c r="AY156" s="102">
        <v>14700</v>
      </c>
      <c r="AZ156" s="103">
        <v>9100</v>
      </c>
      <c r="BA156" s="103">
        <v>4200</v>
      </c>
      <c r="BB156" s="103">
        <v>2520</v>
      </c>
      <c r="BC156" s="254">
        <v>12600</v>
      </c>
      <c r="BD156" s="254">
        <v>7800</v>
      </c>
      <c r="BE156" s="254">
        <v>3600</v>
      </c>
      <c r="BF156" s="254">
        <v>2160</v>
      </c>
    </row>
    <row r="157" spans="1:65" s="84" customFormat="1" ht="35.1" customHeight="1">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7">
        <v>3.5236693750371453</v>
      </c>
      <c r="AL157" s="87"/>
      <c r="AM157" s="256"/>
      <c r="AN157" s="256">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7" t="s">
        <v>349</v>
      </c>
      <c r="AY157" s="102"/>
      <c r="AZ157" s="103"/>
      <c r="BA157" s="103"/>
      <c r="BB157" s="103"/>
      <c r="BC157" s="254"/>
      <c r="BD157" s="254"/>
      <c r="BE157" s="254"/>
      <c r="BF157" s="254"/>
      <c r="BG157" s="104">
        <f t="shared" ref="BG157:BG164" si="98">AV157-AW157</f>
        <v>400</v>
      </c>
      <c r="BJ157" s="252" t="e">
        <f>M157*#REF!</f>
        <v>#REF!</v>
      </c>
      <c r="BK157" s="252" t="e">
        <f>N157*#REF!</f>
        <v>#REF!</v>
      </c>
      <c r="BL157" s="252" t="e">
        <f>O157*#REF!</f>
        <v>#REF!</v>
      </c>
      <c r="BM157" s="252"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7">
        <v>3.05</v>
      </c>
      <c r="AL158" s="87"/>
      <c r="AM158" s="256"/>
      <c r="AN158" s="256">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7" t="s">
        <v>349</v>
      </c>
      <c r="AY158" s="102">
        <v>15400</v>
      </c>
      <c r="AZ158" s="103">
        <v>7000</v>
      </c>
      <c r="BA158" s="103">
        <v>3430</v>
      </c>
      <c r="BB158" s="103">
        <v>2450</v>
      </c>
      <c r="BC158" s="254">
        <v>13200</v>
      </c>
      <c r="BD158" s="254">
        <v>6000</v>
      </c>
      <c r="BE158" s="254">
        <v>2940</v>
      </c>
      <c r="BF158" s="254">
        <v>2100</v>
      </c>
      <c r="BG158" s="104">
        <f t="shared" si="98"/>
        <v>-17.452077127038137</v>
      </c>
      <c r="BJ158" s="252" t="e">
        <f>M158*#REF!</f>
        <v>#REF!</v>
      </c>
      <c r="BK158" s="252" t="e">
        <f>N158*#REF!</f>
        <v>#REF!</v>
      </c>
      <c r="BL158" s="252" t="e">
        <f>O158*#REF!</f>
        <v>#REF!</v>
      </c>
      <c r="BM158" s="252"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7">
        <v>2.5474342504743421</v>
      </c>
      <c r="AL159" s="87"/>
      <c r="AM159" s="256"/>
      <c r="AN159" s="256">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7" t="s">
        <v>349</v>
      </c>
      <c r="AY159" s="102">
        <v>18200</v>
      </c>
      <c r="AZ159" s="103">
        <v>7700</v>
      </c>
      <c r="BA159" s="103">
        <v>5040</v>
      </c>
      <c r="BB159" s="103">
        <v>2730</v>
      </c>
      <c r="BC159" s="254">
        <v>15600</v>
      </c>
      <c r="BD159" s="254">
        <v>6600</v>
      </c>
      <c r="BE159" s="254">
        <v>4320</v>
      </c>
      <c r="BF159" s="254">
        <v>2340</v>
      </c>
      <c r="BG159" s="104">
        <f t="shared" si="98"/>
        <v>215.13935985218359</v>
      </c>
      <c r="BJ159" s="252" t="e">
        <f>M159*#REF!</f>
        <v>#REF!</v>
      </c>
      <c r="BK159" s="252" t="e">
        <f>N159*#REF!</f>
        <v>#REF!</v>
      </c>
      <c r="BL159" s="252" t="e">
        <f>O159*#REF!</f>
        <v>#REF!</v>
      </c>
      <c r="BM159" s="252"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7">
        <v>2.5096146387606271</v>
      </c>
      <c r="AL160" s="87"/>
      <c r="AM160" s="256"/>
      <c r="AN160" s="256">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7" t="s">
        <v>349</v>
      </c>
      <c r="AY160" s="102">
        <v>16100</v>
      </c>
      <c r="AZ160" s="103">
        <v>7000</v>
      </c>
      <c r="BA160" s="103">
        <v>3430</v>
      </c>
      <c r="BB160" s="103">
        <v>2520</v>
      </c>
      <c r="BC160" s="254">
        <v>13800</v>
      </c>
      <c r="BD160" s="254">
        <v>6000</v>
      </c>
      <c r="BE160" s="254">
        <v>2940</v>
      </c>
      <c r="BF160" s="254">
        <v>2160</v>
      </c>
      <c r="BG160" s="104">
        <f t="shared" si="98"/>
        <v>885</v>
      </c>
      <c r="BJ160" s="252" t="e">
        <f>M160*#REF!</f>
        <v>#REF!</v>
      </c>
      <c r="BK160" s="252" t="e">
        <f>N160*#REF!</f>
        <v>#REF!</v>
      </c>
      <c r="BL160" s="252" t="e">
        <f>O160*#REF!</f>
        <v>#REF!</v>
      </c>
      <c r="BM160" s="252"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7">
        <v>3.05</v>
      </c>
      <c r="AL161" s="87"/>
      <c r="AM161" s="256"/>
      <c r="AN161" s="256">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7" t="s">
        <v>349</v>
      </c>
      <c r="AY161" s="102">
        <v>12600</v>
      </c>
      <c r="AZ161" s="103">
        <v>7000</v>
      </c>
      <c r="BA161" s="103">
        <v>3220</v>
      </c>
      <c r="BB161" s="103">
        <v>2310</v>
      </c>
      <c r="BC161" s="254">
        <v>10800</v>
      </c>
      <c r="BD161" s="254">
        <v>6000</v>
      </c>
      <c r="BE161" s="254">
        <v>2760</v>
      </c>
      <c r="BF161" s="254">
        <v>1980</v>
      </c>
      <c r="BG161" s="104">
        <f t="shared" si="98"/>
        <v>1081.567952537207</v>
      </c>
      <c r="BJ161" s="252" t="e">
        <f>M161*#REF!</f>
        <v>#REF!</v>
      </c>
      <c r="BK161" s="252" t="e">
        <f>N161*#REF!</f>
        <v>#REF!</v>
      </c>
      <c r="BL161" s="252" t="e">
        <f>O161*#REF!</f>
        <v>#REF!</v>
      </c>
      <c r="BM161" s="252"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7">
        <v>3.1119643436623425</v>
      </c>
      <c r="AL162" s="87"/>
      <c r="AM162" s="256"/>
      <c r="AN162" s="256">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7" t="s">
        <v>349</v>
      </c>
      <c r="AY162" s="102">
        <v>11200</v>
      </c>
      <c r="AZ162" s="103">
        <v>5600</v>
      </c>
      <c r="BA162" s="103">
        <v>2940</v>
      </c>
      <c r="BB162" s="103">
        <v>2100</v>
      </c>
      <c r="BC162" s="254">
        <v>9600</v>
      </c>
      <c r="BD162" s="254">
        <v>4800</v>
      </c>
      <c r="BE162" s="254">
        <v>2520</v>
      </c>
      <c r="BF162" s="254">
        <v>1800</v>
      </c>
      <c r="BG162" s="104">
        <f t="shared" si="98"/>
        <v>1390</v>
      </c>
      <c r="BJ162" s="252" t="e">
        <f>M162*#REF!</f>
        <v>#REF!</v>
      </c>
      <c r="BK162" s="252" t="e">
        <f>N162*#REF!</f>
        <v>#REF!</v>
      </c>
      <c r="BL162" s="252" t="e">
        <f>O162*#REF!</f>
        <v>#REF!</v>
      </c>
      <c r="BM162" s="252" t="e">
        <f>P162*#REF!</f>
        <v>#REF!</v>
      </c>
    </row>
    <row r="163" spans="1:65" s="84" customFormat="1" ht="35.1" customHeight="1">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7">
        <v>2.1363175993345269</v>
      </c>
      <c r="AL163" s="87"/>
      <c r="AM163" s="256"/>
      <c r="AN163" s="256">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7" t="s">
        <v>349</v>
      </c>
      <c r="AY163" s="102">
        <v>9100</v>
      </c>
      <c r="AZ163" s="103">
        <v>4900</v>
      </c>
      <c r="BA163" s="103">
        <v>2520</v>
      </c>
      <c r="BB163" s="103">
        <v>1890</v>
      </c>
      <c r="BC163" s="254">
        <v>7800</v>
      </c>
      <c r="BD163" s="254">
        <v>4200</v>
      </c>
      <c r="BE163" s="254">
        <v>2160</v>
      </c>
      <c r="BF163" s="254">
        <v>1620</v>
      </c>
      <c r="BG163" s="104">
        <f t="shared" si="98"/>
        <v>462.5</v>
      </c>
      <c r="BJ163" s="252" t="e">
        <f>M163*#REF!</f>
        <v>#REF!</v>
      </c>
      <c r="BK163" s="252" t="e">
        <f>N163*#REF!</f>
        <v>#REF!</v>
      </c>
      <c r="BL163" s="252" t="e">
        <f>O163*#REF!</f>
        <v>#REF!</v>
      </c>
      <c r="BM163" s="252" t="e">
        <f>P163*#REF!</f>
        <v>#REF!</v>
      </c>
    </row>
    <row r="164" spans="1:65" s="84" customFormat="1" ht="47.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7">
        <v>3.05</v>
      </c>
      <c r="AL164" s="87"/>
      <c r="AM164" s="256"/>
      <c r="AN164" s="256">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7" t="s">
        <v>349</v>
      </c>
      <c r="AY164" s="102">
        <v>14700</v>
      </c>
      <c r="AZ164" s="103">
        <v>7000</v>
      </c>
      <c r="BA164" s="103">
        <v>3430</v>
      </c>
      <c r="BB164" s="103">
        <v>2450</v>
      </c>
      <c r="BC164" s="254">
        <v>12600</v>
      </c>
      <c r="BD164" s="254">
        <v>6000</v>
      </c>
      <c r="BE164" s="254">
        <v>2940</v>
      </c>
      <c r="BF164" s="254">
        <v>2100</v>
      </c>
      <c r="BG164" s="104">
        <f t="shared" si="98"/>
        <v>2121.3719584700566</v>
      </c>
      <c r="BJ164" s="252" t="e">
        <f>M164*#REF!</f>
        <v>#REF!</v>
      </c>
      <c r="BK164" s="252" t="e">
        <f>N164*#REF!</f>
        <v>#REF!</v>
      </c>
      <c r="BL164" s="252" t="e">
        <f>O164*#REF!</f>
        <v>#REF!</v>
      </c>
      <c r="BM164" s="252" t="e">
        <f>P164*#REF!</f>
        <v>#REF!</v>
      </c>
    </row>
    <row r="165" spans="1:65" s="84" customFormat="1" ht="35.1" customHeight="1">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7"/>
      <c r="AL165" s="87"/>
      <c r="AM165" s="256"/>
      <c r="AN165" s="256"/>
      <c r="AO165" s="99"/>
      <c r="AP165" s="99"/>
      <c r="AQ165" s="99"/>
      <c r="AR165" s="99"/>
      <c r="AS165" s="99"/>
      <c r="AT165" s="99"/>
      <c r="AU165" s="99"/>
      <c r="AV165" s="99"/>
      <c r="AW165" s="60"/>
      <c r="AX165" s="257" t="s">
        <v>349</v>
      </c>
      <c r="AY165" s="102">
        <v>9800</v>
      </c>
      <c r="AZ165" s="103">
        <v>4900</v>
      </c>
      <c r="BA165" s="103">
        <v>3080</v>
      </c>
      <c r="BB165" s="103">
        <v>2310</v>
      </c>
      <c r="BC165" s="254">
        <v>8400</v>
      </c>
      <c r="BD165" s="254">
        <v>4200</v>
      </c>
      <c r="BE165" s="254">
        <v>2640</v>
      </c>
      <c r="BF165" s="254">
        <v>1980</v>
      </c>
    </row>
    <row r="166" spans="1:65" s="84" customFormat="1" ht="35.1" customHeight="1">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7">
        <v>2.4979250930027144</v>
      </c>
      <c r="AL166" s="87"/>
      <c r="AM166" s="256"/>
      <c r="AN166" s="256">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7" t="s">
        <v>349</v>
      </c>
      <c r="AY166" s="102"/>
      <c r="AZ166" s="103"/>
      <c r="BA166" s="103"/>
      <c r="BB166" s="103"/>
      <c r="BC166" s="254"/>
      <c r="BD166" s="254"/>
      <c r="BE166" s="254"/>
      <c r="BF166" s="254"/>
      <c r="BG166" s="104">
        <f>AV166-AW166</f>
        <v>920</v>
      </c>
      <c r="BJ166" s="252" t="e">
        <f>M166*#REF!</f>
        <v>#REF!</v>
      </c>
      <c r="BK166" s="252" t="e">
        <f>N166*#REF!</f>
        <v>#REF!</v>
      </c>
      <c r="BL166" s="252" t="e">
        <f>O166*#REF!</f>
        <v>#REF!</v>
      </c>
      <c r="BM166" s="252"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7">
        <v>2.6181333623800804</v>
      </c>
      <c r="AL167" s="87"/>
      <c r="AM167" s="256"/>
      <c r="AN167" s="256">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7" t="s">
        <v>349</v>
      </c>
      <c r="AY167" s="102">
        <v>11200</v>
      </c>
      <c r="AZ167" s="103">
        <v>4900</v>
      </c>
      <c r="BA167" s="103">
        <v>2730</v>
      </c>
      <c r="BB167" s="103">
        <v>2100</v>
      </c>
      <c r="BC167" s="254">
        <v>9600</v>
      </c>
      <c r="BD167" s="254">
        <v>4200</v>
      </c>
      <c r="BE167" s="254">
        <v>2340</v>
      </c>
      <c r="BF167" s="254">
        <v>1800</v>
      </c>
      <c r="BG167" s="104">
        <f>AV167-AW167</f>
        <v>575</v>
      </c>
      <c r="BJ167" s="252" t="e">
        <f>M167*#REF!</f>
        <v>#REF!</v>
      </c>
      <c r="BK167" s="252" t="e">
        <f>N167*#REF!</f>
        <v>#REF!</v>
      </c>
      <c r="BL167" s="252" t="e">
        <f>O167*#REF!</f>
        <v>#REF!</v>
      </c>
      <c r="BM167" s="252" t="e">
        <f>P167*#REF!</f>
        <v>#REF!</v>
      </c>
    </row>
    <row r="168" spans="1:65" s="84" customFormat="1" ht="35.1" customHeight="1">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7">
        <v>3.05</v>
      </c>
      <c r="AL168" s="87"/>
      <c r="AM168" s="256"/>
      <c r="AN168" s="256">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7" t="s">
        <v>349</v>
      </c>
      <c r="AY168" s="102">
        <v>14700</v>
      </c>
      <c r="AZ168" s="103">
        <v>7000</v>
      </c>
      <c r="BA168" s="103">
        <v>3430</v>
      </c>
      <c r="BB168" s="103">
        <v>2450</v>
      </c>
      <c r="BC168" s="254">
        <v>12600</v>
      </c>
      <c r="BD168" s="254">
        <v>6000</v>
      </c>
      <c r="BE168" s="254">
        <v>2940</v>
      </c>
      <c r="BF168" s="254">
        <v>2100</v>
      </c>
      <c r="BG168" s="104">
        <f>AV168-AW168</f>
        <v>111.66594957078269</v>
      </c>
      <c r="BJ168" s="252" t="e">
        <f>M168*#REF!</f>
        <v>#REF!</v>
      </c>
      <c r="BK168" s="252" t="e">
        <f>N168*#REF!</f>
        <v>#REF!</v>
      </c>
      <c r="BL168" s="252" t="e">
        <f>O168*#REF!</f>
        <v>#REF!</v>
      </c>
      <c r="BM168" s="252" t="e">
        <f>P168*#REF!</f>
        <v>#REF!</v>
      </c>
    </row>
    <row r="169" spans="1:65" s="84" customFormat="1" ht="35.1" customHeight="1">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7"/>
      <c r="AL169" s="87"/>
      <c r="AM169" s="256"/>
      <c r="AN169" s="256"/>
      <c r="AO169" s="99"/>
      <c r="AP169" s="99"/>
      <c r="AQ169" s="99"/>
      <c r="AR169" s="99"/>
      <c r="AS169" s="99"/>
      <c r="AT169" s="99"/>
      <c r="AU169" s="99"/>
      <c r="AV169" s="99"/>
      <c r="AW169" s="60"/>
      <c r="AX169" s="257" t="s">
        <v>349</v>
      </c>
      <c r="AY169" s="102">
        <v>11900</v>
      </c>
      <c r="AZ169" s="103">
        <v>5600</v>
      </c>
      <c r="BA169" s="103">
        <v>3080</v>
      </c>
      <c r="BB169" s="103">
        <v>1820</v>
      </c>
      <c r="BC169" s="254">
        <v>10200</v>
      </c>
      <c r="BD169" s="254">
        <v>4800</v>
      </c>
      <c r="BE169" s="254">
        <v>2640</v>
      </c>
      <c r="BF169" s="254">
        <v>1560</v>
      </c>
    </row>
    <row r="170" spans="1:65" s="84" customFormat="1" ht="35.1" customHeight="1">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7">
        <v>2.0943739433333333</v>
      </c>
      <c r="AL170" s="87"/>
      <c r="AM170" s="256"/>
      <c r="AN170" s="256">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7" t="s">
        <v>349</v>
      </c>
      <c r="AY170" s="102"/>
      <c r="AZ170" s="103"/>
      <c r="BA170" s="103"/>
      <c r="BB170" s="103"/>
      <c r="BC170" s="254"/>
      <c r="BD170" s="254"/>
      <c r="BE170" s="254"/>
      <c r="BF170" s="254"/>
      <c r="BG170" s="104">
        <f>AV170-AW170</f>
        <v>400</v>
      </c>
      <c r="BJ170" s="252" t="e">
        <f>M170*#REF!</f>
        <v>#REF!</v>
      </c>
      <c r="BK170" s="252" t="e">
        <f>N170*#REF!</f>
        <v>#REF!</v>
      </c>
      <c r="BL170" s="252" t="e">
        <f>O170*#REF!</f>
        <v>#REF!</v>
      </c>
      <c r="BM170" s="252" t="e">
        <f>P170*#REF!</f>
        <v>#REF!</v>
      </c>
    </row>
    <row r="171" spans="1:65" s="84" customFormat="1" ht="63">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7">
        <v>3.05</v>
      </c>
      <c r="AL171" s="87"/>
      <c r="AM171" s="256"/>
      <c r="AN171" s="256">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7" t="s">
        <v>349</v>
      </c>
      <c r="AY171" s="102">
        <v>14000</v>
      </c>
      <c r="AZ171" s="103">
        <v>7000</v>
      </c>
      <c r="BA171" s="103">
        <v>3430</v>
      </c>
      <c r="BB171" s="103">
        <v>2310</v>
      </c>
      <c r="BC171" s="254">
        <v>12000</v>
      </c>
      <c r="BD171" s="254">
        <v>6000</v>
      </c>
      <c r="BE171" s="254">
        <v>2940</v>
      </c>
      <c r="BF171" s="254">
        <v>1980</v>
      </c>
      <c r="BG171" s="104">
        <f>AV171-AW171</f>
        <v>111.66594957078269</v>
      </c>
      <c r="BJ171" s="252" t="e">
        <f>M171*#REF!</f>
        <v>#REF!</v>
      </c>
      <c r="BK171" s="252" t="e">
        <f>N171*#REF!</f>
        <v>#REF!</v>
      </c>
      <c r="BL171" s="252" t="e">
        <f>O171*#REF!</f>
        <v>#REF!</v>
      </c>
      <c r="BM171" s="252" t="e">
        <f>P171*#REF!</f>
        <v>#REF!</v>
      </c>
    </row>
    <row r="172" spans="1:65" s="84" customFormat="1" ht="35.1" customHeight="1">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7">
        <v>2.5748859071360259</v>
      </c>
      <c r="AL172" s="87"/>
      <c r="AM172" s="256"/>
      <c r="AN172" s="256">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7" t="s">
        <v>349</v>
      </c>
      <c r="AY172" s="102">
        <v>11900</v>
      </c>
      <c r="AZ172" s="103">
        <v>5600</v>
      </c>
      <c r="BA172" s="103">
        <v>3080</v>
      </c>
      <c r="BB172" s="103">
        <v>1820</v>
      </c>
      <c r="BC172" s="254">
        <v>10200</v>
      </c>
      <c r="BD172" s="254">
        <v>4800</v>
      </c>
      <c r="BE172" s="254">
        <v>2640</v>
      </c>
      <c r="BF172" s="254">
        <v>1560</v>
      </c>
      <c r="BG172" s="104">
        <f>AV172-AW172</f>
        <v>975</v>
      </c>
      <c r="BJ172" s="252" t="e">
        <f>M172*#REF!</f>
        <v>#REF!</v>
      </c>
      <c r="BK172" s="252" t="e">
        <f>N172*#REF!</f>
        <v>#REF!</v>
      </c>
      <c r="BL172" s="252" t="e">
        <f>O172*#REF!</f>
        <v>#REF!</v>
      </c>
      <c r="BM172" s="252" t="e">
        <f>P172*#REF!</f>
        <v>#REF!</v>
      </c>
    </row>
    <row r="173" spans="1:65" s="251" customFormat="1" ht="35.1" customHeight="1">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7">
        <v>2.660048370547857</v>
      </c>
      <c r="AL173" s="87"/>
      <c r="AM173" s="256" t="e">
        <f>AVERAGE(AG173:AJ173)</f>
        <v>#REF!</v>
      </c>
      <c r="AN173" s="256">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1" t="s">
        <v>349</v>
      </c>
      <c r="AY173" s="102">
        <v>9100</v>
      </c>
      <c r="AZ173" s="103">
        <v>4900</v>
      </c>
      <c r="BA173" s="103">
        <v>2730</v>
      </c>
      <c r="BB173" s="103">
        <v>1820</v>
      </c>
      <c r="BC173" s="254">
        <v>7800</v>
      </c>
      <c r="BD173" s="254">
        <v>4200</v>
      </c>
      <c r="BE173" s="254">
        <v>2340</v>
      </c>
      <c r="BF173" s="254">
        <v>1560</v>
      </c>
      <c r="BG173" s="104">
        <f>AV173-AW173</f>
        <v>1210</v>
      </c>
      <c r="BJ173" s="252" t="e">
        <f>M173*#REF!</f>
        <v>#REF!</v>
      </c>
      <c r="BK173" s="252" t="e">
        <f>N173*#REF!</f>
        <v>#REF!</v>
      </c>
      <c r="BL173" s="252" t="e">
        <f>O173*#REF!</f>
        <v>#REF!</v>
      </c>
      <c r="BM173" s="252" t="e">
        <f>P173*#REF!</f>
        <v>#REF!</v>
      </c>
    </row>
    <row r="174" spans="1:65" s="84" customFormat="1" ht="20.25" customHeight="1">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7"/>
      <c r="AL174" s="87"/>
      <c r="AM174" s="256"/>
      <c r="AN174" s="256"/>
      <c r="AO174" s="99"/>
      <c r="AP174" s="99"/>
      <c r="AQ174" s="99"/>
      <c r="AR174" s="99"/>
      <c r="AS174" s="99"/>
      <c r="AT174" s="99"/>
      <c r="AU174" s="99"/>
      <c r="AV174" s="99"/>
      <c r="AW174" s="101"/>
      <c r="AX174" s="257" t="s">
        <v>349</v>
      </c>
      <c r="AY174" s="102">
        <v>8400</v>
      </c>
      <c r="AZ174" s="103">
        <v>4200</v>
      </c>
      <c r="BA174" s="103">
        <v>2730</v>
      </c>
      <c r="BB174" s="103">
        <v>1820</v>
      </c>
      <c r="BC174" s="254">
        <v>7200</v>
      </c>
      <c r="BD174" s="254">
        <v>3600</v>
      </c>
      <c r="BE174" s="254">
        <v>2340</v>
      </c>
      <c r="BF174" s="254">
        <v>1560</v>
      </c>
    </row>
    <row r="175" spans="1:65" s="84" customFormat="1" ht="63">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7">
        <v>1.3762357117474919</v>
      </c>
      <c r="AL175" s="87"/>
      <c r="AM175" s="256"/>
      <c r="AN175" s="256">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7" t="s">
        <v>349</v>
      </c>
      <c r="AY175" s="102"/>
      <c r="AZ175" s="103"/>
      <c r="BA175" s="103"/>
      <c r="BB175" s="103"/>
      <c r="BC175" s="254"/>
      <c r="BD175" s="254"/>
      <c r="BE175" s="254"/>
      <c r="BF175" s="254"/>
      <c r="BG175" s="104">
        <f>AV175-AW175</f>
        <v>755</v>
      </c>
      <c r="BJ175" s="252" t="e">
        <f>M175*#REF!</f>
        <v>#REF!</v>
      </c>
      <c r="BK175" s="252" t="e">
        <f>N175*#REF!</f>
        <v>#REF!</v>
      </c>
      <c r="BL175" s="252" t="e">
        <f>O175*#REF!</f>
        <v>#REF!</v>
      </c>
      <c r="BM175" s="252"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7">
        <v>3.05</v>
      </c>
      <c r="AL176" s="87"/>
      <c r="AM176" s="256"/>
      <c r="AN176" s="256">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7" t="s">
        <v>349</v>
      </c>
      <c r="AY176" s="102">
        <v>9100</v>
      </c>
      <c r="AZ176" s="103">
        <v>3500</v>
      </c>
      <c r="BA176" s="103">
        <v>2520</v>
      </c>
      <c r="BB176" s="103">
        <v>1820</v>
      </c>
      <c r="BC176" s="254">
        <v>7800</v>
      </c>
      <c r="BD176" s="254">
        <v>3000</v>
      </c>
      <c r="BE176" s="254">
        <v>2160</v>
      </c>
      <c r="BF176" s="254">
        <v>1560</v>
      </c>
      <c r="BG176" s="104">
        <f>AV176-AW176</f>
        <v>1670.8819733021792</v>
      </c>
      <c r="BJ176" s="252" t="e">
        <f>M176*#REF!</f>
        <v>#REF!</v>
      </c>
      <c r="BK176" s="252" t="e">
        <f>N176*#REF!</f>
        <v>#REF!</v>
      </c>
      <c r="BL176" s="252" t="e">
        <f>O176*#REF!</f>
        <v>#REF!</v>
      </c>
      <c r="BM176" s="252" t="e">
        <f>P176*#REF!</f>
        <v>#REF!</v>
      </c>
    </row>
    <row r="177" spans="1:65" s="84" customFormat="1" ht="38.25" customHeight="1">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7"/>
      <c r="AL177" s="87"/>
      <c r="AM177" s="256"/>
      <c r="AN177" s="256"/>
      <c r="AO177" s="99"/>
      <c r="AP177" s="99"/>
      <c r="AQ177" s="99"/>
      <c r="AR177" s="99"/>
      <c r="AS177" s="99"/>
      <c r="AT177" s="99"/>
      <c r="AU177" s="99"/>
      <c r="AV177" s="99"/>
      <c r="AW177" s="60"/>
      <c r="AX177" s="257" t="s">
        <v>349</v>
      </c>
      <c r="AY177" s="102">
        <v>6300</v>
      </c>
      <c r="AZ177" s="103">
        <v>2800</v>
      </c>
      <c r="BA177" s="103">
        <v>2310</v>
      </c>
      <c r="BB177" s="103">
        <v>1610</v>
      </c>
      <c r="BC177" s="254">
        <v>5400</v>
      </c>
      <c r="BD177" s="254">
        <v>2400</v>
      </c>
      <c r="BE177" s="254">
        <v>1980</v>
      </c>
      <c r="BF177" s="254">
        <v>1380</v>
      </c>
    </row>
    <row r="178" spans="1:65" s="251" customFormat="1" ht="56.25" customHeight="1">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7">
        <v>3.4826903472071571</v>
      </c>
      <c r="AL178" s="87"/>
      <c r="AM178" s="256" t="e">
        <f>AVERAGE(AG178:AJ178)</f>
        <v>#REF!</v>
      </c>
      <c r="AN178" s="256">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3" t="s">
        <v>349</v>
      </c>
      <c r="AY178" s="102"/>
      <c r="AZ178" s="103"/>
      <c r="BA178" s="103"/>
      <c r="BB178" s="103"/>
      <c r="BC178" s="254"/>
      <c r="BD178" s="254"/>
      <c r="BE178" s="254"/>
      <c r="BF178" s="254"/>
      <c r="BG178" s="104">
        <f>AV178-AW178</f>
        <v>600</v>
      </c>
      <c r="BJ178" s="252" t="e">
        <f>M178*#REF!</f>
        <v>#REF!</v>
      </c>
      <c r="BK178" s="252" t="e">
        <f>N178*#REF!</f>
        <v>#REF!</v>
      </c>
      <c r="BL178" s="252" t="e">
        <f>O178*#REF!</f>
        <v>#REF!</v>
      </c>
      <c r="BM178" s="252" t="e">
        <f>P178*#REF!</f>
        <v>#REF!</v>
      </c>
    </row>
    <row r="179" spans="1:65" s="251" customFormat="1" ht="35.1" customHeight="1">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7">
        <v>5.2910052910052912</v>
      </c>
      <c r="AL179" s="87"/>
      <c r="AM179" s="256" t="e">
        <f>AVERAGE(AG179:AJ179)</f>
        <v>#REF!</v>
      </c>
      <c r="AN179" s="256">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7" t="s">
        <v>349</v>
      </c>
      <c r="AY179" s="102">
        <v>14000</v>
      </c>
      <c r="AZ179" s="103">
        <v>6300</v>
      </c>
      <c r="BA179" s="103">
        <v>3290</v>
      </c>
      <c r="BB179" s="103">
        <v>2310</v>
      </c>
      <c r="BC179" s="254">
        <v>12000</v>
      </c>
      <c r="BD179" s="254">
        <v>5400</v>
      </c>
      <c r="BE179" s="254">
        <v>2820</v>
      </c>
      <c r="BF179" s="254">
        <v>1980</v>
      </c>
      <c r="BG179" s="104">
        <f>AV179-AW179</f>
        <v>960</v>
      </c>
      <c r="BJ179" s="252" t="e">
        <f>M179*#REF!</f>
        <v>#REF!</v>
      </c>
      <c r="BK179" s="252" t="e">
        <f>N179*#REF!</f>
        <v>#REF!</v>
      </c>
      <c r="BL179" s="252" t="e">
        <f>O179*#REF!</f>
        <v>#REF!</v>
      </c>
      <c r="BM179" s="252" t="e">
        <f>P179*#REF!</f>
        <v>#REF!</v>
      </c>
    </row>
    <row r="180" spans="1:65" s="84" customFormat="1" ht="35.1" customHeight="1">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7"/>
      <c r="AL180" s="87"/>
      <c r="AM180" s="256"/>
      <c r="AN180" s="256"/>
      <c r="AO180" s="99"/>
      <c r="AP180" s="99"/>
      <c r="AQ180" s="99"/>
      <c r="AR180" s="99"/>
      <c r="AS180" s="99"/>
      <c r="AT180" s="99"/>
      <c r="AU180" s="99"/>
      <c r="AV180" s="99"/>
      <c r="AW180" s="101"/>
      <c r="AX180" s="257" t="s">
        <v>349</v>
      </c>
      <c r="AY180" s="102">
        <v>11200</v>
      </c>
      <c r="AZ180" s="103">
        <v>4900</v>
      </c>
      <c r="BA180" s="103">
        <v>2730</v>
      </c>
      <c r="BB180" s="103">
        <v>1890</v>
      </c>
      <c r="BC180" s="254">
        <v>9600</v>
      </c>
      <c r="BD180" s="254">
        <v>4200</v>
      </c>
      <c r="BE180" s="254">
        <v>2340</v>
      </c>
      <c r="BF180" s="254">
        <v>1620</v>
      </c>
    </row>
    <row r="181" spans="1:65" s="251" customFormat="1" ht="35.1" customHeight="1">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7">
        <v>3.9386322092673667</v>
      </c>
      <c r="AL181" s="87"/>
      <c r="AM181" s="256" t="e">
        <f>AVERAGE(AG181:AJ181)</f>
        <v>#REF!</v>
      </c>
      <c r="AN181" s="256">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3" t="s">
        <v>349</v>
      </c>
      <c r="AY181" s="102"/>
      <c r="AZ181" s="103"/>
      <c r="BA181" s="103"/>
      <c r="BB181" s="103"/>
      <c r="BC181" s="254"/>
      <c r="BD181" s="254"/>
      <c r="BE181" s="254"/>
      <c r="BF181" s="254"/>
      <c r="BG181" s="104">
        <f t="shared" ref="BG181:BG195" si="113">AV181-AW181</f>
        <v>355.00000000000091</v>
      </c>
      <c r="BJ181" s="252" t="e">
        <f>M181*#REF!</f>
        <v>#REF!</v>
      </c>
      <c r="BK181" s="252" t="e">
        <f>N181*#REF!</f>
        <v>#REF!</v>
      </c>
      <c r="BL181" s="252" t="e">
        <f>O181*#REF!</f>
        <v>#REF!</v>
      </c>
      <c r="BM181" s="252" t="e">
        <f>P181*#REF!</f>
        <v>#REF!</v>
      </c>
    </row>
    <row r="182" spans="1:65" s="251" customFormat="1" ht="35.1" customHeight="1">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7">
        <v>3.05</v>
      </c>
      <c r="AL182" s="87"/>
      <c r="AM182" s="256" t="e">
        <f>AVERAGE(AG182:AJ182)</f>
        <v>#REF!</v>
      </c>
      <c r="AN182" s="256">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4" t="s">
        <v>349</v>
      </c>
      <c r="AY182" s="102">
        <v>14700</v>
      </c>
      <c r="AZ182" s="103">
        <v>7000</v>
      </c>
      <c r="BA182" s="103">
        <v>3220</v>
      </c>
      <c r="BB182" s="103">
        <v>2310</v>
      </c>
      <c r="BC182" s="254">
        <v>12600</v>
      </c>
      <c r="BD182" s="254">
        <v>6000</v>
      </c>
      <c r="BE182" s="254">
        <v>2760</v>
      </c>
      <c r="BF182" s="254">
        <v>1980</v>
      </c>
      <c r="BG182" s="104">
        <f t="shared" si="113"/>
        <v>541.76394660435835</v>
      </c>
      <c r="BJ182" s="252" t="e">
        <f>M182*#REF!</f>
        <v>#REF!</v>
      </c>
      <c r="BK182" s="252" t="e">
        <f>N182*#REF!</f>
        <v>#REF!</v>
      </c>
      <c r="BL182" s="252" t="e">
        <f>O182*#REF!</f>
        <v>#REF!</v>
      </c>
      <c r="BM182" s="252" t="e">
        <f>P182*#REF!</f>
        <v>#REF!</v>
      </c>
    </row>
    <row r="183" spans="1:65" s="251" customFormat="1" ht="35.1" customHeight="1">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7">
        <v>3.05</v>
      </c>
      <c r="AL183" s="87"/>
      <c r="AM183" s="256" t="e">
        <f>AVERAGE(AG183:AJ183)</f>
        <v>#REF!</v>
      </c>
      <c r="AN183" s="256">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7" t="s">
        <v>349</v>
      </c>
      <c r="AY183" s="102">
        <v>12600</v>
      </c>
      <c r="AZ183" s="103">
        <v>5600</v>
      </c>
      <c r="BA183" s="103">
        <v>2730</v>
      </c>
      <c r="BB183" s="103">
        <v>2100</v>
      </c>
      <c r="BC183" s="254">
        <v>10800</v>
      </c>
      <c r="BD183" s="254">
        <v>4800</v>
      </c>
      <c r="BE183" s="254">
        <v>2340</v>
      </c>
      <c r="BF183" s="254">
        <v>1800</v>
      </c>
      <c r="BG183" s="104">
        <f t="shared" si="113"/>
        <v>111.66594957078269</v>
      </c>
      <c r="BJ183" s="252" t="e">
        <f>M183*#REF!</f>
        <v>#REF!</v>
      </c>
      <c r="BK183" s="252" t="e">
        <f>N183*#REF!</f>
        <v>#REF!</v>
      </c>
      <c r="BL183" s="252" t="e">
        <f>O183*#REF!</f>
        <v>#REF!</v>
      </c>
      <c r="BM183" s="252" t="e">
        <f>P183*#REF!</f>
        <v>#REF!</v>
      </c>
    </row>
    <row r="184" spans="1:65" s="84" customFormat="1" ht="35.1" customHeight="1">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7">
        <v>2.1270393492479327</v>
      </c>
      <c r="AL184" s="87"/>
      <c r="AM184" s="256"/>
      <c r="AN184" s="256">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7" t="s">
        <v>349</v>
      </c>
      <c r="AY184" s="102">
        <v>11900</v>
      </c>
      <c r="AZ184" s="103">
        <v>5600</v>
      </c>
      <c r="BA184" s="103">
        <v>2450</v>
      </c>
      <c r="BB184" s="103">
        <v>1820</v>
      </c>
      <c r="BC184" s="254">
        <v>10200</v>
      </c>
      <c r="BD184" s="254">
        <v>4800</v>
      </c>
      <c r="BE184" s="254">
        <v>2100</v>
      </c>
      <c r="BF184" s="254">
        <v>1560</v>
      </c>
      <c r="BG184" s="104">
        <f t="shared" si="113"/>
        <v>1835.4611098333294</v>
      </c>
      <c r="BJ184" s="252" t="e">
        <f>M184*#REF!</f>
        <v>#REF!</v>
      </c>
      <c r="BK184" s="252" t="e">
        <f>N184*#REF!</f>
        <v>#REF!</v>
      </c>
      <c r="BL184" s="252" t="e">
        <f>O184*#REF!</f>
        <v>#REF!</v>
      </c>
      <c r="BM184" s="252" t="e">
        <f>P184*#REF!</f>
        <v>#REF!</v>
      </c>
    </row>
    <row r="185" spans="1:65" s="84" customFormat="1" ht="35.1" customHeight="1">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7">
        <v>3.4567435832343971</v>
      </c>
      <c r="AL185" s="87"/>
      <c r="AM185" s="256"/>
      <c r="AN185" s="256">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7" t="s">
        <v>349</v>
      </c>
      <c r="AY185" s="102">
        <v>14000</v>
      </c>
      <c r="AZ185" s="103">
        <v>8400</v>
      </c>
      <c r="BA185" s="103">
        <v>5600</v>
      </c>
      <c r="BB185" s="103">
        <v>3150</v>
      </c>
      <c r="BC185" s="254">
        <v>12000</v>
      </c>
      <c r="BD185" s="254">
        <v>7200</v>
      </c>
      <c r="BE185" s="254">
        <v>4800</v>
      </c>
      <c r="BF185" s="254">
        <v>2700</v>
      </c>
      <c r="BG185" s="104">
        <f t="shared" si="113"/>
        <v>900</v>
      </c>
      <c r="BJ185" s="252" t="e">
        <f>M185*#REF!</f>
        <v>#REF!</v>
      </c>
      <c r="BK185" s="252" t="e">
        <f>N185*#REF!</f>
        <v>#REF!</v>
      </c>
      <c r="BL185" s="252" t="e">
        <f>O185*#REF!</f>
        <v>#REF!</v>
      </c>
      <c r="BM185" s="252" t="e">
        <f>P185*#REF!</f>
        <v>#REF!</v>
      </c>
    </row>
    <row r="186" spans="1:65" s="84" customFormat="1" ht="35.1" customHeight="1">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7">
        <v>3.1033543510567299</v>
      </c>
      <c r="AL186" s="87"/>
      <c r="AM186" s="256"/>
      <c r="AN186" s="256">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7" t="s">
        <v>349</v>
      </c>
      <c r="AY186" s="102">
        <v>18900</v>
      </c>
      <c r="AZ186" s="103">
        <v>8400</v>
      </c>
      <c r="BA186" s="103">
        <v>5950</v>
      </c>
      <c r="BB186" s="103">
        <v>3150</v>
      </c>
      <c r="BC186" s="254">
        <v>16200</v>
      </c>
      <c r="BD186" s="254">
        <v>7200</v>
      </c>
      <c r="BE186" s="254">
        <v>5100</v>
      </c>
      <c r="BF186" s="254">
        <v>2700</v>
      </c>
      <c r="BG186" s="104">
        <f t="shared" si="113"/>
        <v>1350</v>
      </c>
      <c r="BJ186" s="252" t="e">
        <f>M186*#REF!</f>
        <v>#REF!</v>
      </c>
      <c r="BK186" s="252" t="e">
        <f>N186*#REF!</f>
        <v>#REF!</v>
      </c>
      <c r="BL186" s="252" t="e">
        <f>O186*#REF!</f>
        <v>#REF!</v>
      </c>
      <c r="BM186" s="252" t="e">
        <f>P186*#REF!</f>
        <v>#REF!</v>
      </c>
    </row>
    <row r="187" spans="1:65" s="84" customFormat="1" ht="35.1" customHeight="1">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7">
        <v>3.0824348459214499</v>
      </c>
      <c r="AL187" s="87"/>
      <c r="AM187" s="256"/>
      <c r="AN187" s="256">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7" t="s">
        <v>349</v>
      </c>
      <c r="AY187" s="102">
        <v>17500</v>
      </c>
      <c r="AZ187" s="103">
        <v>7700</v>
      </c>
      <c r="BA187" s="103">
        <v>5950</v>
      </c>
      <c r="BB187" s="103">
        <v>3150</v>
      </c>
      <c r="BC187" s="254">
        <v>15000</v>
      </c>
      <c r="BD187" s="254">
        <v>6600</v>
      </c>
      <c r="BE187" s="254">
        <v>5100</v>
      </c>
      <c r="BF187" s="254">
        <v>2700</v>
      </c>
      <c r="BG187" s="104">
        <f t="shared" si="113"/>
        <v>2140</v>
      </c>
      <c r="BJ187" s="252" t="e">
        <f>M187*#REF!</f>
        <v>#REF!</v>
      </c>
      <c r="BK187" s="252" t="e">
        <f>N187*#REF!</f>
        <v>#REF!</v>
      </c>
      <c r="BL187" s="252" t="e">
        <f>O187*#REF!</f>
        <v>#REF!</v>
      </c>
      <c r="BM187" s="252" t="e">
        <f>P187*#REF!</f>
        <v>#REF!</v>
      </c>
    </row>
    <row r="188" spans="1:65" s="84" customFormat="1" ht="35.1" customHeight="1">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7">
        <v>3.05</v>
      </c>
      <c r="AL188" s="87"/>
      <c r="AM188" s="256"/>
      <c r="AN188" s="256">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7" t="s">
        <v>349</v>
      </c>
      <c r="AY188" s="102">
        <v>12600</v>
      </c>
      <c r="AZ188" s="103">
        <v>7000</v>
      </c>
      <c r="BA188" s="103">
        <v>4550</v>
      </c>
      <c r="BB188" s="103">
        <v>2730</v>
      </c>
      <c r="BC188" s="254">
        <v>10800</v>
      </c>
      <c r="BD188" s="254">
        <v>6000</v>
      </c>
      <c r="BE188" s="254">
        <v>3900</v>
      </c>
      <c r="BF188" s="254">
        <v>2340</v>
      </c>
      <c r="BG188" s="104">
        <f t="shared" si="113"/>
        <v>1892.2539317722358</v>
      </c>
      <c r="BJ188" s="252" t="e">
        <f>M188*#REF!</f>
        <v>#REF!</v>
      </c>
      <c r="BK188" s="252" t="e">
        <f>N188*#REF!</f>
        <v>#REF!</v>
      </c>
      <c r="BL188" s="252" t="e">
        <f>O188*#REF!</f>
        <v>#REF!</v>
      </c>
      <c r="BM188" s="252" t="e">
        <f>P188*#REF!</f>
        <v>#REF!</v>
      </c>
    </row>
    <row r="189" spans="1:65" s="84" customFormat="1" ht="35.1" customHeight="1">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7">
        <v>2.8939294823705923</v>
      </c>
      <c r="AL189" s="87"/>
      <c r="AM189" s="256"/>
      <c r="AN189" s="256">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7" t="s">
        <v>349</v>
      </c>
      <c r="AY189" s="102">
        <v>16100</v>
      </c>
      <c r="AZ189" s="103">
        <v>8400</v>
      </c>
      <c r="BA189" s="103">
        <v>5600</v>
      </c>
      <c r="BB189" s="103">
        <v>3150</v>
      </c>
      <c r="BC189" s="254">
        <v>13800</v>
      </c>
      <c r="BD189" s="254">
        <v>7200</v>
      </c>
      <c r="BE189" s="254">
        <v>4800</v>
      </c>
      <c r="BF189" s="254">
        <v>2700</v>
      </c>
      <c r="BG189" s="104">
        <f t="shared" si="113"/>
        <v>2600</v>
      </c>
      <c r="BJ189" s="252" t="e">
        <f>M189*#REF!</f>
        <v>#REF!</v>
      </c>
      <c r="BK189" s="252" t="e">
        <f>N189*#REF!</f>
        <v>#REF!</v>
      </c>
      <c r="BL189" s="252" t="e">
        <f>O189*#REF!</f>
        <v>#REF!</v>
      </c>
      <c r="BM189" s="252" t="e">
        <f>P189*#REF!</f>
        <v>#REF!</v>
      </c>
    </row>
    <row r="190" spans="1:65" s="84" customFormat="1" ht="35.1" customHeight="1">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7">
        <v>3.05</v>
      </c>
      <c r="AL190" s="87"/>
      <c r="AM190" s="256"/>
      <c r="AN190" s="256">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7" t="s">
        <v>349</v>
      </c>
      <c r="AY190" s="102">
        <v>14000</v>
      </c>
      <c r="AZ190" s="103">
        <v>7700</v>
      </c>
      <c r="BA190" s="103">
        <v>5600</v>
      </c>
      <c r="BB190" s="103">
        <v>3150</v>
      </c>
      <c r="BC190" s="254">
        <v>12000</v>
      </c>
      <c r="BD190" s="254">
        <v>6600</v>
      </c>
      <c r="BE190" s="254">
        <v>4800</v>
      </c>
      <c r="BF190" s="254">
        <v>2700</v>
      </c>
      <c r="BG190" s="104">
        <f t="shared" si="113"/>
        <v>792.25393177223577</v>
      </c>
      <c r="BJ190" s="252" t="e">
        <f>M190*#REF!</f>
        <v>#REF!</v>
      </c>
      <c r="BK190" s="252" t="e">
        <f>N190*#REF!</f>
        <v>#REF!</v>
      </c>
      <c r="BL190" s="252" t="e">
        <f>O190*#REF!</f>
        <v>#REF!</v>
      </c>
      <c r="BM190" s="252" t="e">
        <f>P190*#REF!</f>
        <v>#REF!</v>
      </c>
    </row>
    <row r="191" spans="1:65" s="84" customFormat="1" ht="47.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7">
        <v>3.05</v>
      </c>
      <c r="AL191" s="87"/>
      <c r="AM191" s="256"/>
      <c r="AN191" s="256">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7" t="s">
        <v>349</v>
      </c>
      <c r="AY191" s="102">
        <v>16100</v>
      </c>
      <c r="AZ191" s="103">
        <v>7700</v>
      </c>
      <c r="BA191" s="103">
        <v>4550</v>
      </c>
      <c r="BB191" s="103">
        <v>2730</v>
      </c>
      <c r="BC191" s="254">
        <v>13800</v>
      </c>
      <c r="BD191" s="254">
        <v>6600</v>
      </c>
      <c r="BE191" s="254">
        <v>3900</v>
      </c>
      <c r="BF191" s="254">
        <v>2340</v>
      </c>
      <c r="BG191" s="104">
        <f t="shared" si="113"/>
        <v>1601.9599406715097</v>
      </c>
      <c r="BJ191" s="252" t="e">
        <f>M191*#REF!</f>
        <v>#REF!</v>
      </c>
      <c r="BK191" s="252" t="e">
        <f>N191*#REF!</f>
        <v>#REF!</v>
      </c>
      <c r="BL191" s="252" t="e">
        <f>O191*#REF!</f>
        <v>#REF!</v>
      </c>
      <c r="BM191" s="252" t="e">
        <f>P191*#REF!</f>
        <v>#REF!</v>
      </c>
    </row>
    <row r="192" spans="1:65" s="84" customFormat="1" ht="47.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7">
        <v>2.6270573625758291</v>
      </c>
      <c r="AL192" s="87"/>
      <c r="AM192" s="256"/>
      <c r="AN192" s="256">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7" t="s">
        <v>349</v>
      </c>
      <c r="AY192" s="102">
        <v>14000</v>
      </c>
      <c r="AZ192" s="103">
        <v>6300</v>
      </c>
      <c r="BA192" s="103">
        <v>4200</v>
      </c>
      <c r="BB192" s="103">
        <v>2730</v>
      </c>
      <c r="BC192" s="254">
        <v>12000</v>
      </c>
      <c r="BD192" s="254">
        <v>5400</v>
      </c>
      <c r="BE192" s="254">
        <v>3600</v>
      </c>
      <c r="BF192" s="254">
        <v>2340</v>
      </c>
      <c r="BG192" s="104">
        <f t="shared" si="113"/>
        <v>1118.0298605229227</v>
      </c>
      <c r="BJ192" s="252" t="e">
        <f>M192*#REF!</f>
        <v>#REF!</v>
      </c>
      <c r="BK192" s="252" t="e">
        <f>N192*#REF!</f>
        <v>#REF!</v>
      </c>
      <c r="BL192" s="252" t="e">
        <f>O192*#REF!</f>
        <v>#REF!</v>
      </c>
      <c r="BM192" s="252" t="e">
        <f>P192*#REF!</f>
        <v>#REF!</v>
      </c>
    </row>
    <row r="193" spans="1:65" s="84" customFormat="1" ht="35.1" customHeight="1">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7">
        <v>3.05</v>
      </c>
      <c r="AL193" s="87"/>
      <c r="AM193" s="256"/>
      <c r="AN193" s="256">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7" t="s">
        <v>349</v>
      </c>
      <c r="AY193" s="102">
        <v>14700</v>
      </c>
      <c r="AZ193" s="103">
        <v>7000</v>
      </c>
      <c r="BA193" s="103">
        <v>4550</v>
      </c>
      <c r="BB193" s="103">
        <v>2730</v>
      </c>
      <c r="BC193" s="254">
        <v>12600</v>
      </c>
      <c r="BD193" s="254">
        <v>6000</v>
      </c>
      <c r="BE193" s="254">
        <v>3900</v>
      </c>
      <c r="BF193" s="254">
        <v>2340</v>
      </c>
      <c r="BG193" s="104">
        <f t="shared" si="113"/>
        <v>-17.452077127038137</v>
      </c>
      <c r="BJ193" s="252" t="e">
        <f>M193*#REF!</f>
        <v>#REF!</v>
      </c>
      <c r="BK193" s="252" t="e">
        <f>N193*#REF!</f>
        <v>#REF!</v>
      </c>
      <c r="BL193" s="252" t="e">
        <f>O193*#REF!</f>
        <v>#REF!</v>
      </c>
      <c r="BM193" s="252"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7">
        <v>2.2587972514739389</v>
      </c>
      <c r="AL194" s="87"/>
      <c r="AM194" s="256"/>
      <c r="AN194" s="256">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7" t="s">
        <v>349</v>
      </c>
      <c r="AY194" s="102">
        <v>18200</v>
      </c>
      <c r="AZ194" s="103">
        <v>8400</v>
      </c>
      <c r="BA194" s="103">
        <v>4550</v>
      </c>
      <c r="BB194" s="103">
        <v>2730</v>
      </c>
      <c r="BC194" s="254">
        <v>15600</v>
      </c>
      <c r="BD194" s="254">
        <v>7200</v>
      </c>
      <c r="BE194" s="254">
        <v>3900</v>
      </c>
      <c r="BF194" s="254">
        <v>2340</v>
      </c>
      <c r="BG194" s="104">
        <f t="shared" si="113"/>
        <v>1200</v>
      </c>
      <c r="BJ194" s="252" t="e">
        <f>M194*#REF!</f>
        <v>#REF!</v>
      </c>
      <c r="BK194" s="252" t="e">
        <f>N194*#REF!</f>
        <v>#REF!</v>
      </c>
      <c r="BL194" s="252" t="e">
        <f>O194*#REF!</f>
        <v>#REF!</v>
      </c>
      <c r="BM194" s="252"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7">
        <v>2.1965913261050876</v>
      </c>
      <c r="AL195" s="87"/>
      <c r="AM195" s="256"/>
      <c r="AN195" s="256">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7" t="s">
        <v>349</v>
      </c>
      <c r="AY195" s="102">
        <v>14000</v>
      </c>
      <c r="AZ195" s="103">
        <v>7000</v>
      </c>
      <c r="BA195" s="103">
        <v>4550</v>
      </c>
      <c r="BB195" s="103">
        <v>2730</v>
      </c>
      <c r="BC195" s="254">
        <v>12000</v>
      </c>
      <c r="BD195" s="254">
        <v>6000</v>
      </c>
      <c r="BE195" s="254">
        <v>3900</v>
      </c>
      <c r="BF195" s="254">
        <v>2340</v>
      </c>
      <c r="BG195" s="104">
        <f t="shared" si="113"/>
        <v>1017.9828292120678</v>
      </c>
      <c r="BJ195" s="252" t="e">
        <f>M195*#REF!</f>
        <v>#REF!</v>
      </c>
      <c r="BK195" s="252" t="e">
        <f>N195*#REF!</f>
        <v>#REF!</v>
      </c>
      <c r="BL195" s="252" t="e">
        <f>O195*#REF!</f>
        <v>#REF!</v>
      </c>
      <c r="BM195" s="252"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7"/>
      <c r="AL196" s="87"/>
      <c r="AM196" s="256"/>
      <c r="AN196" s="256"/>
      <c r="AO196" s="99"/>
      <c r="AP196" s="99"/>
      <c r="AQ196" s="99"/>
      <c r="AR196" s="99"/>
      <c r="AS196" s="99"/>
      <c r="AT196" s="99"/>
      <c r="AU196" s="99"/>
      <c r="AV196" s="99"/>
      <c r="AW196" s="60"/>
      <c r="AX196" s="257" t="s">
        <v>349</v>
      </c>
      <c r="AY196" s="102">
        <v>14700</v>
      </c>
      <c r="AZ196" s="103">
        <v>7700</v>
      </c>
      <c r="BA196" s="103">
        <v>4200</v>
      </c>
      <c r="BB196" s="103">
        <v>2730</v>
      </c>
      <c r="BC196" s="254">
        <v>12600</v>
      </c>
      <c r="BD196" s="254">
        <v>6600</v>
      </c>
      <c r="BE196" s="254">
        <v>3600</v>
      </c>
      <c r="BF196" s="254">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7">
        <v>2.8984495277449822</v>
      </c>
      <c r="AL197" s="87"/>
      <c r="AM197" s="256"/>
      <c r="AN197" s="256">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7" t="s">
        <v>349</v>
      </c>
      <c r="AY197" s="102"/>
      <c r="AZ197" s="103"/>
      <c r="BA197" s="103"/>
      <c r="BB197" s="103"/>
      <c r="BC197" s="254"/>
      <c r="BD197" s="254"/>
      <c r="BE197" s="254"/>
      <c r="BF197" s="254"/>
      <c r="BG197" s="104">
        <f>AV197-AW197</f>
        <v>2345</v>
      </c>
      <c r="BJ197" s="252" t="e">
        <f>M197*#REF!</f>
        <v>#REF!</v>
      </c>
      <c r="BK197" s="252" t="e">
        <f>N197*#REF!</f>
        <v>#REF!</v>
      </c>
      <c r="BL197" s="252" t="e">
        <f>O197*#REF!</f>
        <v>#REF!</v>
      </c>
      <c r="BM197" s="252"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7">
        <v>2.4490953211650726</v>
      </c>
      <c r="AL198" s="87"/>
      <c r="AM198" s="256"/>
      <c r="AN198" s="256">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7" t="s">
        <v>349</v>
      </c>
      <c r="AY198" s="102">
        <v>14700</v>
      </c>
      <c r="AZ198" s="103">
        <v>7700</v>
      </c>
      <c r="BA198" s="103">
        <v>4550</v>
      </c>
      <c r="BB198" s="103">
        <v>3150</v>
      </c>
      <c r="BC198" s="254">
        <v>12600</v>
      </c>
      <c r="BD198" s="254">
        <v>6600</v>
      </c>
      <c r="BE198" s="254">
        <v>3900</v>
      </c>
      <c r="BF198" s="254">
        <v>2700</v>
      </c>
      <c r="BG198" s="104">
        <f>AV198-AW198</f>
        <v>1300</v>
      </c>
      <c r="BJ198" s="252" t="e">
        <f>M198*#REF!</f>
        <v>#REF!</v>
      </c>
      <c r="BK198" s="252" t="e">
        <f>N198*#REF!</f>
        <v>#REF!</v>
      </c>
      <c r="BL198" s="252" t="e">
        <f>O198*#REF!</f>
        <v>#REF!</v>
      </c>
      <c r="BM198" s="252"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7">
        <v>3.05</v>
      </c>
      <c r="AL199" s="87"/>
      <c r="AM199" s="256"/>
      <c r="AN199" s="256">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7" t="s">
        <v>349</v>
      </c>
      <c r="AY199" s="102">
        <v>14000</v>
      </c>
      <c r="AZ199" s="103">
        <v>7000</v>
      </c>
      <c r="BA199" s="103">
        <v>4550</v>
      </c>
      <c r="BB199" s="103">
        <v>2730</v>
      </c>
      <c r="BC199" s="254">
        <v>12000</v>
      </c>
      <c r="BD199" s="254">
        <v>6000</v>
      </c>
      <c r="BE199" s="254">
        <v>3900</v>
      </c>
      <c r="BF199" s="254">
        <v>2340</v>
      </c>
      <c r="BG199" s="104">
        <f>AV199-AW199</f>
        <v>1062.155934738661</v>
      </c>
      <c r="BJ199" s="252" t="e">
        <f>M199*#REF!</f>
        <v>#REF!</v>
      </c>
      <c r="BK199" s="252" t="e">
        <f>N199*#REF!</f>
        <v>#REF!</v>
      </c>
      <c r="BL199" s="252" t="e">
        <f>O199*#REF!</f>
        <v>#REF!</v>
      </c>
      <c r="BM199" s="252"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7">
        <v>3.3009874868334692</v>
      </c>
      <c r="AL200" s="87"/>
      <c r="AM200" s="256"/>
      <c r="AN200" s="256">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7" t="s">
        <v>349</v>
      </c>
      <c r="AY200" s="102">
        <v>15400</v>
      </c>
      <c r="AZ200" s="103">
        <v>7700</v>
      </c>
      <c r="BA200" s="103">
        <v>4200</v>
      </c>
      <c r="BB200" s="103">
        <v>2730</v>
      </c>
      <c r="BC200" s="254">
        <v>13200</v>
      </c>
      <c r="BD200" s="254">
        <v>6600</v>
      </c>
      <c r="BE200" s="254">
        <v>3600</v>
      </c>
      <c r="BF200" s="254">
        <v>2340</v>
      </c>
      <c r="BG200" s="104">
        <f>AV200-AW200</f>
        <v>1173.5249317389971</v>
      </c>
      <c r="BJ200" s="252" t="e">
        <f>M200*#REF!</f>
        <v>#REF!</v>
      </c>
      <c r="BK200" s="252" t="e">
        <f>N200*#REF!</f>
        <v>#REF!</v>
      </c>
      <c r="BL200" s="252" t="e">
        <f>O200*#REF!</f>
        <v>#REF!</v>
      </c>
      <c r="BM200" s="252" t="e">
        <f>P200*#REF!</f>
        <v>#REF!</v>
      </c>
    </row>
    <row r="201" spans="1:65" s="251" customFormat="1" ht="35.1" customHeight="1">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7">
        <v>2.8830441197781771</v>
      </c>
      <c r="AL201" s="87"/>
      <c r="AM201" s="256" t="e">
        <f>AVERAGE(AG201:AJ201)</f>
        <v>#REF!</v>
      </c>
      <c r="AN201" s="256">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1" t="s">
        <v>349</v>
      </c>
      <c r="AY201" s="102">
        <v>15400</v>
      </c>
      <c r="AZ201" s="103">
        <v>7700</v>
      </c>
      <c r="BA201" s="103">
        <v>4200</v>
      </c>
      <c r="BB201" s="103">
        <v>2730</v>
      </c>
      <c r="BC201" s="254">
        <v>13200</v>
      </c>
      <c r="BD201" s="254">
        <v>6600</v>
      </c>
      <c r="BE201" s="254">
        <v>3600</v>
      </c>
      <c r="BF201" s="254">
        <v>2340</v>
      </c>
      <c r="BG201" s="104">
        <f>AV201-AW201</f>
        <v>1270.5316754411215</v>
      </c>
      <c r="BJ201" s="252" t="e">
        <f>M201*#REF!</f>
        <v>#REF!</v>
      </c>
      <c r="BK201" s="252" t="e">
        <f>N201*#REF!</f>
        <v>#REF!</v>
      </c>
      <c r="BL201" s="252" t="e">
        <f>O201*#REF!</f>
        <v>#REF!</v>
      </c>
      <c r="BM201" s="252"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7"/>
      <c r="AL202" s="87"/>
      <c r="AM202" s="256"/>
      <c r="AN202" s="256"/>
      <c r="AO202" s="99"/>
      <c r="AP202" s="99"/>
      <c r="AQ202" s="99"/>
      <c r="AR202" s="99"/>
      <c r="AS202" s="99"/>
      <c r="AT202" s="99"/>
      <c r="AU202" s="99"/>
      <c r="AV202" s="99"/>
      <c r="AW202" s="101"/>
      <c r="AX202" s="257" t="s">
        <v>349</v>
      </c>
      <c r="AY202" s="102">
        <v>24500</v>
      </c>
      <c r="AZ202" s="103">
        <v>9800</v>
      </c>
      <c r="BA202" s="103">
        <v>5950</v>
      </c>
      <c r="BB202" s="103">
        <v>4200</v>
      </c>
      <c r="BC202" s="254">
        <v>21000</v>
      </c>
      <c r="BD202" s="254">
        <v>8400</v>
      </c>
      <c r="BE202" s="254">
        <v>5100</v>
      </c>
      <c r="BF202" s="254">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7">
        <v>2.0483270210627635</v>
      </c>
      <c r="AL203" s="87"/>
      <c r="AM203" s="256"/>
      <c r="AN203" s="256">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7" t="s">
        <v>349</v>
      </c>
      <c r="AY203" s="102"/>
      <c r="AZ203" s="103"/>
      <c r="BA203" s="103"/>
      <c r="BB203" s="103"/>
      <c r="BC203" s="254"/>
      <c r="BD203" s="254"/>
      <c r="BE203" s="254"/>
      <c r="BF203" s="254"/>
      <c r="BG203" s="104">
        <f t="shared" ref="BG203:BG215" si="123">AV203-AW203</f>
        <v>720</v>
      </c>
      <c r="BJ203" s="252" t="e">
        <f>M203*#REF!</f>
        <v>#REF!</v>
      </c>
      <c r="BK203" s="252" t="e">
        <f>N203*#REF!</f>
        <v>#REF!</v>
      </c>
      <c r="BL203" s="252" t="e">
        <f>O203*#REF!</f>
        <v>#REF!</v>
      </c>
      <c r="BM203" s="252"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7">
        <v>3.0415147047121232</v>
      </c>
      <c r="AL204" s="87"/>
      <c r="AM204" s="256"/>
      <c r="AN204" s="256">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7" t="s">
        <v>349</v>
      </c>
      <c r="AY204" s="102">
        <v>18200</v>
      </c>
      <c r="AZ204" s="103">
        <v>8400</v>
      </c>
      <c r="BA204" s="103">
        <v>5110</v>
      </c>
      <c r="BB204" s="103">
        <v>3150</v>
      </c>
      <c r="BC204" s="254">
        <v>15600</v>
      </c>
      <c r="BD204" s="254">
        <v>7200</v>
      </c>
      <c r="BE204" s="254">
        <v>4380</v>
      </c>
      <c r="BF204" s="254">
        <v>2700</v>
      </c>
      <c r="BG204" s="104">
        <f t="shared" si="123"/>
        <v>1550</v>
      </c>
      <c r="BJ204" s="252" t="e">
        <f>M204*#REF!</f>
        <v>#REF!</v>
      </c>
      <c r="BK204" s="252" t="e">
        <f>N204*#REF!</f>
        <v>#REF!</v>
      </c>
      <c r="BL204" s="252" t="e">
        <f>O204*#REF!</f>
        <v>#REF!</v>
      </c>
      <c r="BM204" s="252"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7">
        <v>4.0318999136776954</v>
      </c>
      <c r="AL205" s="87"/>
      <c r="AM205" s="256"/>
      <c r="AN205" s="256">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7" t="s">
        <v>349</v>
      </c>
      <c r="AY205" s="102">
        <v>14000</v>
      </c>
      <c r="AZ205" s="103">
        <v>7000</v>
      </c>
      <c r="BA205" s="103">
        <v>4270</v>
      </c>
      <c r="BB205" s="103">
        <v>2730</v>
      </c>
      <c r="BC205" s="254">
        <v>12000</v>
      </c>
      <c r="BD205" s="254">
        <v>6000</v>
      </c>
      <c r="BE205" s="254">
        <v>3660</v>
      </c>
      <c r="BF205" s="254">
        <v>2340</v>
      </c>
      <c r="BG205" s="104">
        <f t="shared" si="123"/>
        <v>2615.0000000000009</v>
      </c>
      <c r="BJ205" s="252" t="e">
        <f>M205*#REF!</f>
        <v>#REF!</v>
      </c>
      <c r="BK205" s="252" t="e">
        <f>N205*#REF!</f>
        <v>#REF!</v>
      </c>
      <c r="BL205" s="252" t="e">
        <f>O205*#REF!</f>
        <v>#REF!</v>
      </c>
      <c r="BM205" s="252"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7">
        <v>3.3191899999752139</v>
      </c>
      <c r="AL206" s="87"/>
      <c r="AM206" s="256"/>
      <c r="AN206" s="256">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7" t="s">
        <v>349</v>
      </c>
      <c r="AY206" s="102">
        <v>9100</v>
      </c>
      <c r="AZ206" s="103">
        <v>4900</v>
      </c>
      <c r="BA206" s="103">
        <v>3220</v>
      </c>
      <c r="BB206" s="103">
        <v>2170</v>
      </c>
      <c r="BC206" s="254">
        <v>7800</v>
      </c>
      <c r="BD206" s="254">
        <v>4200</v>
      </c>
      <c r="BE206" s="254">
        <v>2760</v>
      </c>
      <c r="BF206" s="254">
        <v>1860</v>
      </c>
      <c r="BG206" s="104">
        <f t="shared" si="123"/>
        <v>857.5</v>
      </c>
      <c r="BJ206" s="252" t="e">
        <f>M206*#REF!</f>
        <v>#REF!</v>
      </c>
      <c r="BK206" s="252" t="e">
        <f>N206*#REF!</f>
        <v>#REF!</v>
      </c>
      <c r="BL206" s="252" t="e">
        <f>O206*#REF!</f>
        <v>#REF!</v>
      </c>
      <c r="BM206" s="252"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7">
        <v>3.6815473199043867</v>
      </c>
      <c r="AL207" s="87"/>
      <c r="AM207" s="256"/>
      <c r="AN207" s="256">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7" t="s">
        <v>349</v>
      </c>
      <c r="AY207" s="102">
        <v>14700</v>
      </c>
      <c r="AZ207" s="103">
        <v>7000</v>
      </c>
      <c r="BA207" s="103">
        <v>4200</v>
      </c>
      <c r="BB207" s="103">
        <v>2520</v>
      </c>
      <c r="BC207" s="254">
        <v>12600</v>
      </c>
      <c r="BD207" s="254">
        <v>6000</v>
      </c>
      <c r="BE207" s="254">
        <v>3600</v>
      </c>
      <c r="BF207" s="254">
        <v>2160</v>
      </c>
      <c r="BG207" s="104">
        <f t="shared" si="123"/>
        <v>2720</v>
      </c>
      <c r="BJ207" s="252" t="e">
        <f>M207*#REF!</f>
        <v>#REF!</v>
      </c>
      <c r="BK207" s="252" t="e">
        <f>N207*#REF!</f>
        <v>#REF!</v>
      </c>
      <c r="BL207" s="252" t="e">
        <f>O207*#REF!</f>
        <v>#REF!</v>
      </c>
      <c r="BM207" s="252" t="e">
        <f>P207*#REF!</f>
        <v>#REF!</v>
      </c>
    </row>
    <row r="208" spans="1:65" s="84" customFormat="1" ht="47.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7">
        <v>3.05</v>
      </c>
      <c r="AL208" s="87"/>
      <c r="AM208" s="256"/>
      <c r="AN208" s="256">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7" t="s">
        <v>349</v>
      </c>
      <c r="AY208" s="102">
        <v>8400</v>
      </c>
      <c r="AZ208" s="103">
        <v>4900</v>
      </c>
      <c r="BA208" s="103">
        <v>2940</v>
      </c>
      <c r="BB208" s="103">
        <v>2170</v>
      </c>
      <c r="BC208" s="254">
        <v>7200</v>
      </c>
      <c r="BD208" s="254">
        <v>4200</v>
      </c>
      <c r="BE208" s="254">
        <v>2520</v>
      </c>
      <c r="BF208" s="254">
        <v>1860</v>
      </c>
      <c r="BG208" s="104">
        <f t="shared" si="123"/>
        <v>2700.9799703357548</v>
      </c>
      <c r="BJ208" s="252" t="e">
        <f>M208*#REF!</f>
        <v>#REF!</v>
      </c>
      <c r="BK208" s="252" t="e">
        <f>N208*#REF!</f>
        <v>#REF!</v>
      </c>
      <c r="BL208" s="252" t="e">
        <f>O208*#REF!</f>
        <v>#REF!</v>
      </c>
      <c r="BM208" s="252"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7">
        <v>3.05</v>
      </c>
      <c r="AL209" s="87"/>
      <c r="AM209" s="256"/>
      <c r="AN209" s="256">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7" t="s">
        <v>349</v>
      </c>
      <c r="AY209" s="102">
        <v>7000</v>
      </c>
      <c r="AZ209" s="103">
        <v>4200</v>
      </c>
      <c r="BA209" s="103">
        <v>2730</v>
      </c>
      <c r="BB209" s="103">
        <v>2100</v>
      </c>
      <c r="BC209" s="254">
        <v>6000</v>
      </c>
      <c r="BD209" s="254">
        <v>3600</v>
      </c>
      <c r="BE209" s="254">
        <v>2340</v>
      </c>
      <c r="BF209" s="254">
        <v>1800</v>
      </c>
      <c r="BG209" s="104">
        <f t="shared" si="123"/>
        <v>2181.567952537207</v>
      </c>
      <c r="BJ209" s="252" t="e">
        <f>M209*#REF!</f>
        <v>#REF!</v>
      </c>
      <c r="BK209" s="252" t="e">
        <f>N209*#REF!</f>
        <v>#REF!</v>
      </c>
      <c r="BL209" s="252" t="e">
        <f>O209*#REF!</f>
        <v>#REF!</v>
      </c>
      <c r="BM209" s="252"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7">
        <v>3.05</v>
      </c>
      <c r="AL210" s="87"/>
      <c r="AM210" s="256"/>
      <c r="AN210" s="256">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7" t="s">
        <v>349</v>
      </c>
      <c r="AY210" s="102">
        <v>11200</v>
      </c>
      <c r="AZ210" s="103">
        <v>5600</v>
      </c>
      <c r="BA210" s="103">
        <v>3640</v>
      </c>
      <c r="BB210" s="103">
        <v>2520</v>
      </c>
      <c r="BC210" s="254">
        <v>9600</v>
      </c>
      <c r="BD210" s="254">
        <v>4800</v>
      </c>
      <c r="BE210" s="254">
        <v>3120</v>
      </c>
      <c r="BF210" s="254">
        <v>2160</v>
      </c>
      <c r="BG210" s="104">
        <f t="shared" si="123"/>
        <v>2481.567952537207</v>
      </c>
      <c r="BJ210" s="252" t="e">
        <f>M210*#REF!</f>
        <v>#REF!</v>
      </c>
      <c r="BK210" s="252" t="e">
        <f>N210*#REF!</f>
        <v>#REF!</v>
      </c>
      <c r="BL210" s="252" t="e">
        <f>O210*#REF!</f>
        <v>#REF!</v>
      </c>
      <c r="BM210" s="252"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7">
        <v>3.05</v>
      </c>
      <c r="AL211" s="87"/>
      <c r="AM211" s="256"/>
      <c r="AN211" s="256">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7" t="s">
        <v>349</v>
      </c>
      <c r="AY211" s="102">
        <v>11200</v>
      </c>
      <c r="AZ211" s="103">
        <v>5600</v>
      </c>
      <c r="BA211" s="103">
        <v>3640</v>
      </c>
      <c r="BB211" s="103">
        <v>2660</v>
      </c>
      <c r="BC211" s="254">
        <v>9600</v>
      </c>
      <c r="BD211" s="254">
        <v>4800</v>
      </c>
      <c r="BE211" s="254">
        <v>3120</v>
      </c>
      <c r="BF211" s="254">
        <v>2280</v>
      </c>
      <c r="BG211" s="104">
        <f t="shared" si="123"/>
        <v>2321.3719584700566</v>
      </c>
      <c r="BJ211" s="252" t="e">
        <f>M211*#REF!</f>
        <v>#REF!</v>
      </c>
      <c r="BK211" s="252" t="e">
        <f>N211*#REF!</f>
        <v>#REF!</v>
      </c>
      <c r="BL211" s="252" t="e">
        <f>O211*#REF!</f>
        <v>#REF!</v>
      </c>
      <c r="BM211" s="252"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7">
        <v>3.3674058802004656</v>
      </c>
      <c r="AL212" s="87"/>
      <c r="AM212" s="256"/>
      <c r="AN212" s="256">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7" t="s">
        <v>349</v>
      </c>
      <c r="AY212" s="102">
        <v>9800</v>
      </c>
      <c r="AZ212" s="103">
        <v>5600</v>
      </c>
      <c r="BA212" s="103">
        <v>3640</v>
      </c>
      <c r="BB212" s="103">
        <v>2380</v>
      </c>
      <c r="BC212" s="254">
        <v>8400</v>
      </c>
      <c r="BD212" s="254">
        <v>4800</v>
      </c>
      <c r="BE212" s="254">
        <v>3120</v>
      </c>
      <c r="BF212" s="254">
        <v>2040</v>
      </c>
      <c r="BG212" s="104">
        <f t="shared" si="123"/>
        <v>1920</v>
      </c>
      <c r="BJ212" s="252" t="e">
        <f>M212*#REF!</f>
        <v>#REF!</v>
      </c>
      <c r="BK212" s="252" t="e">
        <f>N212*#REF!</f>
        <v>#REF!</v>
      </c>
      <c r="BL212" s="252" t="e">
        <f>O212*#REF!</f>
        <v>#REF!</v>
      </c>
      <c r="BM212" s="252"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7">
        <v>4.5547224296266142</v>
      </c>
      <c r="AL213" s="87"/>
      <c r="AM213" s="256"/>
      <c r="AN213" s="256">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7" t="s">
        <v>349</v>
      </c>
      <c r="AY213" s="102">
        <v>11200</v>
      </c>
      <c r="AZ213" s="103">
        <v>6300</v>
      </c>
      <c r="BA213" s="103">
        <v>3220</v>
      </c>
      <c r="BB213" s="103">
        <v>2380</v>
      </c>
      <c r="BC213" s="254">
        <v>9600</v>
      </c>
      <c r="BD213" s="254">
        <v>5400</v>
      </c>
      <c r="BE213" s="254">
        <v>2760</v>
      </c>
      <c r="BF213" s="254">
        <v>2040</v>
      </c>
      <c r="BG213" s="104">
        <f t="shared" si="123"/>
        <v>3660</v>
      </c>
      <c r="BJ213" s="252" t="e">
        <f>M213*#REF!</f>
        <v>#REF!</v>
      </c>
      <c r="BK213" s="252" t="e">
        <f>N213*#REF!</f>
        <v>#REF!</v>
      </c>
      <c r="BL213" s="252" t="e">
        <f>O213*#REF!</f>
        <v>#REF!</v>
      </c>
      <c r="BM213" s="252" t="e">
        <f>P213*#REF!</f>
        <v>#REF!</v>
      </c>
    </row>
    <row r="214" spans="1:65" s="84" customFormat="1" ht="47.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7">
        <v>4.1771945423165677</v>
      </c>
      <c r="AL214" s="87"/>
      <c r="AM214" s="256"/>
      <c r="AN214" s="256">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7" t="s">
        <v>349</v>
      </c>
      <c r="AY214" s="102">
        <v>11200</v>
      </c>
      <c r="AZ214" s="103">
        <v>6300</v>
      </c>
      <c r="BA214" s="103">
        <v>3640</v>
      </c>
      <c r="BB214" s="103">
        <v>2660</v>
      </c>
      <c r="BC214" s="254">
        <v>9600</v>
      </c>
      <c r="BD214" s="254">
        <v>5400</v>
      </c>
      <c r="BE214" s="254">
        <v>3120</v>
      </c>
      <c r="BF214" s="254">
        <v>2280</v>
      </c>
      <c r="BG214" s="104">
        <f t="shared" si="123"/>
        <v>2860</v>
      </c>
      <c r="BJ214" s="252" t="e">
        <f>M214*#REF!</f>
        <v>#REF!</v>
      </c>
      <c r="BK214" s="252" t="e">
        <f>N214*#REF!</f>
        <v>#REF!</v>
      </c>
      <c r="BL214" s="252" t="e">
        <f>O214*#REF!</f>
        <v>#REF!</v>
      </c>
      <c r="BM214" s="252"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7">
        <v>2.0401501550514114</v>
      </c>
      <c r="AL215" s="87"/>
      <c r="AM215" s="256"/>
      <c r="AN215" s="256">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7" t="s">
        <v>349</v>
      </c>
      <c r="AY215" s="102">
        <v>9800</v>
      </c>
      <c r="AZ215" s="103">
        <v>6300</v>
      </c>
      <c r="BA215" s="103">
        <v>2940</v>
      </c>
      <c r="BB215" s="103">
        <v>2310</v>
      </c>
      <c r="BC215" s="254">
        <v>8400</v>
      </c>
      <c r="BD215" s="254">
        <v>5400</v>
      </c>
      <c r="BE215" s="254">
        <v>2520</v>
      </c>
      <c r="BF215" s="254">
        <v>1980</v>
      </c>
      <c r="BG215" s="104">
        <f t="shared" si="123"/>
        <v>1489.2418806515575</v>
      </c>
      <c r="BJ215" s="252" t="e">
        <f>M215*#REF!</f>
        <v>#REF!</v>
      </c>
      <c r="BK215" s="252" t="e">
        <f>N215*#REF!</f>
        <v>#REF!</v>
      </c>
      <c r="BL215" s="252" t="e">
        <f>O215*#REF!</f>
        <v>#REF!</v>
      </c>
      <c r="BM215" s="252"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7"/>
      <c r="AL216" s="87"/>
      <c r="AM216" s="256"/>
      <c r="AN216" s="256"/>
      <c r="AO216" s="99"/>
      <c r="AP216" s="99"/>
      <c r="AQ216" s="99"/>
      <c r="AR216" s="99"/>
      <c r="AS216" s="99"/>
      <c r="AT216" s="99"/>
      <c r="AU216" s="99"/>
      <c r="AV216" s="99"/>
      <c r="AW216" s="60"/>
      <c r="AX216" s="257" t="s">
        <v>349</v>
      </c>
      <c r="AY216" s="102">
        <v>14000</v>
      </c>
      <c r="AZ216" s="103">
        <v>7700</v>
      </c>
      <c r="BA216" s="103">
        <v>4550</v>
      </c>
      <c r="BB216" s="103">
        <v>2940</v>
      </c>
      <c r="BC216" s="254">
        <v>12000</v>
      </c>
      <c r="BD216" s="254">
        <v>6600</v>
      </c>
      <c r="BE216" s="254">
        <v>3900</v>
      </c>
      <c r="BF216" s="254">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7">
        <v>3.2953979819235846</v>
      </c>
      <c r="AL217" s="87"/>
      <c r="AM217" s="256"/>
      <c r="AN217" s="256">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7" t="s">
        <v>349</v>
      </c>
      <c r="AY217" s="102"/>
      <c r="AZ217" s="103"/>
      <c r="BA217" s="103"/>
      <c r="BB217" s="103"/>
      <c r="BC217" s="254"/>
      <c r="BD217" s="254"/>
      <c r="BE217" s="254"/>
      <c r="BF217" s="254"/>
      <c r="BG217" s="104">
        <f t="shared" ref="BG217:BG227" si="135">AV217-AW217</f>
        <v>335</v>
      </c>
      <c r="BJ217" s="252" t="e">
        <f>M217*#REF!</f>
        <v>#REF!</v>
      </c>
      <c r="BK217" s="252" t="e">
        <f>N217*#REF!</f>
        <v>#REF!</v>
      </c>
      <c r="BL217" s="252" t="e">
        <f>O217*#REF!</f>
        <v>#REF!</v>
      </c>
      <c r="BM217" s="252"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7">
        <v>3.2407407407407405</v>
      </c>
      <c r="AL218" s="87"/>
      <c r="AM218" s="256"/>
      <c r="AN218" s="256">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7" t="s">
        <v>349</v>
      </c>
      <c r="AY218" s="102">
        <v>20300</v>
      </c>
      <c r="AZ218" s="103">
        <v>8400</v>
      </c>
      <c r="BA218" s="103">
        <v>5040</v>
      </c>
      <c r="BB218" s="103">
        <v>3150</v>
      </c>
      <c r="BC218" s="254">
        <v>17400</v>
      </c>
      <c r="BD218" s="254">
        <v>7200</v>
      </c>
      <c r="BE218" s="254">
        <v>4320</v>
      </c>
      <c r="BF218" s="254">
        <v>2700</v>
      </c>
      <c r="BG218" s="104">
        <f t="shared" si="135"/>
        <v>845</v>
      </c>
      <c r="BJ218" s="252" t="e">
        <f>M218*#REF!</f>
        <v>#REF!</v>
      </c>
      <c r="BK218" s="252" t="e">
        <f>N218*#REF!</f>
        <v>#REF!</v>
      </c>
      <c r="BL218" s="252" t="e">
        <f>O218*#REF!</f>
        <v>#REF!</v>
      </c>
      <c r="BM218" s="252"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7">
        <v>3.05</v>
      </c>
      <c r="AL219" s="87"/>
      <c r="AM219" s="256"/>
      <c r="AN219" s="256">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7" t="s">
        <v>349</v>
      </c>
      <c r="AY219" s="102">
        <v>16100</v>
      </c>
      <c r="AZ219" s="103">
        <v>7000</v>
      </c>
      <c r="BA219" s="103">
        <v>3640</v>
      </c>
      <c r="BB219" s="103">
        <v>2730</v>
      </c>
      <c r="BC219" s="254">
        <v>13800</v>
      </c>
      <c r="BD219" s="254">
        <v>6000</v>
      </c>
      <c r="BE219" s="254">
        <v>3120</v>
      </c>
      <c r="BF219" s="254">
        <v>2340</v>
      </c>
      <c r="BG219" s="104">
        <f t="shared" si="135"/>
        <v>901.95994067150968</v>
      </c>
      <c r="BJ219" s="252" t="e">
        <f>M219*#REF!</f>
        <v>#REF!</v>
      </c>
      <c r="BK219" s="252" t="e">
        <f>N219*#REF!</f>
        <v>#REF!</v>
      </c>
      <c r="BL219" s="252" t="e">
        <f>O219*#REF!</f>
        <v>#REF!</v>
      </c>
      <c r="BM219" s="252"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7">
        <v>3.3806752260458834</v>
      </c>
      <c r="AL220" s="87"/>
      <c r="AM220" s="256"/>
      <c r="AN220" s="256">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7" t="s">
        <v>349</v>
      </c>
      <c r="AY220" s="102">
        <v>14000</v>
      </c>
      <c r="AZ220" s="103">
        <v>6300</v>
      </c>
      <c r="BA220" s="103">
        <v>3220</v>
      </c>
      <c r="BB220" s="103">
        <v>2450</v>
      </c>
      <c r="BC220" s="254">
        <v>12000</v>
      </c>
      <c r="BD220" s="254">
        <v>5400</v>
      </c>
      <c r="BE220" s="254">
        <v>2760</v>
      </c>
      <c r="BF220" s="254">
        <v>2100</v>
      </c>
      <c r="BG220" s="104">
        <f t="shared" si="135"/>
        <v>2305</v>
      </c>
      <c r="BJ220" s="252" t="e">
        <f>M220*#REF!</f>
        <v>#REF!</v>
      </c>
      <c r="BK220" s="252" t="e">
        <f>N220*#REF!</f>
        <v>#REF!</v>
      </c>
      <c r="BL220" s="252" t="e">
        <f>O220*#REF!</f>
        <v>#REF!</v>
      </c>
      <c r="BM220" s="252"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7">
        <v>3.0681658180137727</v>
      </c>
      <c r="AL221" s="87"/>
      <c r="AM221" s="256"/>
      <c r="AN221" s="256">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7" t="s">
        <v>349</v>
      </c>
      <c r="AY221" s="102">
        <v>9800</v>
      </c>
      <c r="AZ221" s="103">
        <v>4900</v>
      </c>
      <c r="BA221" s="103">
        <v>2730</v>
      </c>
      <c r="BB221" s="103">
        <v>2310</v>
      </c>
      <c r="BC221" s="254">
        <v>8400</v>
      </c>
      <c r="BD221" s="254">
        <v>4200</v>
      </c>
      <c r="BE221" s="254">
        <v>2340</v>
      </c>
      <c r="BF221" s="254">
        <v>1980</v>
      </c>
      <c r="BG221" s="104">
        <f t="shared" si="135"/>
        <v>1460</v>
      </c>
      <c r="BJ221" s="252" t="e">
        <f>M221*#REF!</f>
        <v>#REF!</v>
      </c>
      <c r="BK221" s="252" t="e">
        <f>N221*#REF!</f>
        <v>#REF!</v>
      </c>
      <c r="BL221" s="252" t="e">
        <f>O221*#REF!</f>
        <v>#REF!</v>
      </c>
      <c r="BM221" s="252"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7">
        <v>3.6185265035685195</v>
      </c>
      <c r="AL222" s="87"/>
      <c r="AM222" s="256"/>
      <c r="AN222" s="256">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7" t="s">
        <v>349</v>
      </c>
      <c r="AY222" s="102">
        <v>8400</v>
      </c>
      <c r="AZ222" s="103">
        <v>3500</v>
      </c>
      <c r="BA222" s="103">
        <v>2730</v>
      </c>
      <c r="BB222" s="103">
        <v>1820</v>
      </c>
      <c r="BC222" s="254">
        <v>7200</v>
      </c>
      <c r="BD222" s="254">
        <v>3000</v>
      </c>
      <c r="BE222" s="254">
        <v>2340</v>
      </c>
      <c r="BF222" s="254">
        <v>1560</v>
      </c>
      <c r="BG222" s="104">
        <f t="shared" si="135"/>
        <v>1965</v>
      </c>
      <c r="BJ222" s="252" t="e">
        <f>M222*#REF!</f>
        <v>#REF!</v>
      </c>
      <c r="BK222" s="252" t="e">
        <f>N222*#REF!</f>
        <v>#REF!</v>
      </c>
      <c r="BL222" s="252" t="e">
        <f>O222*#REF!</f>
        <v>#REF!</v>
      </c>
      <c r="BM222" s="252"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7">
        <v>3.05</v>
      </c>
      <c r="AL223" s="87"/>
      <c r="AM223" s="256"/>
      <c r="AN223" s="256">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7" t="s">
        <v>349</v>
      </c>
      <c r="AY223" s="102">
        <v>6300</v>
      </c>
      <c r="AZ223" s="103">
        <v>3500</v>
      </c>
      <c r="BA223" s="103">
        <v>2520</v>
      </c>
      <c r="BB223" s="103">
        <v>1610</v>
      </c>
      <c r="BC223" s="254">
        <v>5400</v>
      </c>
      <c r="BD223" s="254">
        <v>3000</v>
      </c>
      <c r="BE223" s="254">
        <v>2160</v>
      </c>
      <c r="BF223" s="254">
        <v>1380</v>
      </c>
      <c r="BG223" s="104">
        <f t="shared" si="135"/>
        <v>861.17596440290572</v>
      </c>
      <c r="BJ223" s="252" t="e">
        <f>M223*#REF!</f>
        <v>#REF!</v>
      </c>
      <c r="BK223" s="252" t="e">
        <f>N223*#REF!</f>
        <v>#REF!</v>
      </c>
      <c r="BL223" s="252" t="e">
        <f>O223*#REF!</f>
        <v>#REF!</v>
      </c>
      <c r="BM223" s="252"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7">
        <v>4.5784222618647581</v>
      </c>
      <c r="AL224" s="87"/>
      <c r="AM224" s="256"/>
      <c r="AN224" s="256">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7" t="s">
        <v>349</v>
      </c>
      <c r="AY224" s="102">
        <v>8400</v>
      </c>
      <c r="AZ224" s="103">
        <v>3500</v>
      </c>
      <c r="BA224" s="103">
        <v>2520</v>
      </c>
      <c r="BB224" s="103">
        <v>1610</v>
      </c>
      <c r="BC224" s="254">
        <v>7200</v>
      </c>
      <c r="BD224" s="254">
        <v>3000</v>
      </c>
      <c r="BE224" s="254">
        <v>2160</v>
      </c>
      <c r="BF224" s="254">
        <v>1380</v>
      </c>
      <c r="BG224" s="104">
        <f t="shared" si="135"/>
        <v>2055</v>
      </c>
      <c r="BJ224" s="252" t="e">
        <f>M224*#REF!</f>
        <v>#REF!</v>
      </c>
      <c r="BK224" s="252" t="e">
        <f>N224*#REF!</f>
        <v>#REF!</v>
      </c>
      <c r="BL224" s="252" t="e">
        <f>O224*#REF!</f>
        <v>#REF!</v>
      </c>
      <c r="BM224" s="252" t="e">
        <f>P224*#REF!</f>
        <v>#REF!</v>
      </c>
    </row>
    <row r="225" spans="1:65" s="84" customFormat="1" ht="47.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7">
        <v>3.05</v>
      </c>
      <c r="AL225" s="87"/>
      <c r="AM225" s="256"/>
      <c r="AN225" s="256">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7" t="s">
        <v>349</v>
      </c>
      <c r="AY225" s="102">
        <v>6300</v>
      </c>
      <c r="AZ225" s="103">
        <v>2800</v>
      </c>
      <c r="BA225" s="103">
        <v>2310</v>
      </c>
      <c r="BB225" s="103">
        <v>1470</v>
      </c>
      <c r="BC225" s="254">
        <v>5400</v>
      </c>
      <c r="BD225" s="254">
        <v>2400</v>
      </c>
      <c r="BE225" s="254">
        <v>1980</v>
      </c>
      <c r="BF225" s="254">
        <v>1260</v>
      </c>
      <c r="BG225" s="104">
        <f t="shared" si="135"/>
        <v>2201.9599406715097</v>
      </c>
      <c r="BJ225" s="252" t="e">
        <f>M225*#REF!</f>
        <v>#REF!</v>
      </c>
      <c r="BK225" s="252" t="e">
        <f>N225*#REF!</f>
        <v>#REF!</v>
      </c>
      <c r="BL225" s="252" t="e">
        <f>O225*#REF!</f>
        <v>#REF!</v>
      </c>
      <c r="BM225" s="252"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7">
        <v>3.05</v>
      </c>
      <c r="AL226" s="87"/>
      <c r="AM226" s="256"/>
      <c r="AN226" s="256">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7" t="s">
        <v>349</v>
      </c>
      <c r="AY226" s="102">
        <v>14000</v>
      </c>
      <c r="AZ226" s="103">
        <v>7700</v>
      </c>
      <c r="BA226" s="103">
        <v>4550</v>
      </c>
      <c r="BB226" s="103">
        <v>2940</v>
      </c>
      <c r="BC226" s="254">
        <v>12000</v>
      </c>
      <c r="BD226" s="254">
        <v>6600</v>
      </c>
      <c r="BE226" s="254">
        <v>3900</v>
      </c>
      <c r="BF226" s="254">
        <v>2520</v>
      </c>
      <c r="BG226" s="104">
        <f t="shared" si="135"/>
        <v>2201.9599406715097</v>
      </c>
      <c r="BJ226" s="252" t="e">
        <f>M226*#REF!</f>
        <v>#REF!</v>
      </c>
      <c r="BK226" s="252" t="e">
        <f>N226*#REF!</f>
        <v>#REF!</v>
      </c>
      <c r="BL226" s="252" t="e">
        <f>O226*#REF!</f>
        <v>#REF!</v>
      </c>
      <c r="BM226" s="252"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7">
        <v>2.4484716319419388</v>
      </c>
      <c r="AL227" s="87"/>
      <c r="AM227" s="256"/>
      <c r="AN227" s="256">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7" t="s">
        <v>349</v>
      </c>
      <c r="AY227" s="102">
        <v>14000</v>
      </c>
      <c r="AZ227" s="103">
        <v>7700</v>
      </c>
      <c r="BA227" s="103">
        <v>4550</v>
      </c>
      <c r="BB227" s="103">
        <v>2940</v>
      </c>
      <c r="BC227" s="254">
        <v>12000</v>
      </c>
      <c r="BD227" s="254">
        <v>6600</v>
      </c>
      <c r="BE227" s="254">
        <v>3900</v>
      </c>
      <c r="BF227" s="254">
        <v>2520</v>
      </c>
      <c r="BG227" s="104">
        <f t="shared" si="135"/>
        <v>1700</v>
      </c>
      <c r="BJ227" s="252" t="e">
        <f>M227*#REF!</f>
        <v>#REF!</v>
      </c>
      <c r="BK227" s="252" t="e">
        <f>N227*#REF!</f>
        <v>#REF!</v>
      </c>
      <c r="BL227" s="252" t="e">
        <f>O227*#REF!</f>
        <v>#REF!</v>
      </c>
      <c r="BM227" s="252"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7"/>
      <c r="AL228" s="87"/>
      <c r="AM228" s="256"/>
      <c r="AN228" s="256"/>
      <c r="AO228" s="99"/>
      <c r="AP228" s="99"/>
      <c r="AQ228" s="99"/>
      <c r="AR228" s="99"/>
      <c r="AS228" s="99"/>
      <c r="AT228" s="99"/>
      <c r="AU228" s="99"/>
      <c r="AV228" s="99"/>
      <c r="AW228" s="60"/>
      <c r="AX228" s="257" t="s">
        <v>349</v>
      </c>
      <c r="AY228" s="102">
        <v>14000</v>
      </c>
      <c r="AZ228" s="103">
        <v>7700</v>
      </c>
      <c r="BA228" s="103">
        <v>4550</v>
      </c>
      <c r="BB228" s="103">
        <v>2940</v>
      </c>
      <c r="BC228" s="254">
        <v>12000</v>
      </c>
      <c r="BD228" s="254">
        <v>6600</v>
      </c>
      <c r="BE228" s="254">
        <v>3900</v>
      </c>
      <c r="BF228" s="254">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7">
        <v>2.8172248757306626</v>
      </c>
      <c r="AL229" s="87"/>
      <c r="AM229" s="256"/>
      <c r="AN229" s="256">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7" t="s">
        <v>349</v>
      </c>
      <c r="AY229" s="102"/>
      <c r="AZ229" s="103"/>
      <c r="BA229" s="103"/>
      <c r="BB229" s="103"/>
      <c r="BC229" s="254"/>
      <c r="BD229" s="254"/>
      <c r="BE229" s="254"/>
      <c r="BF229" s="254"/>
      <c r="BG229" s="104">
        <f>AV229-AW229</f>
        <v>707.5</v>
      </c>
      <c r="BJ229" s="252" t="e">
        <f>M229*#REF!</f>
        <v>#REF!</v>
      </c>
      <c r="BK229" s="252" t="e">
        <f>N229*#REF!</f>
        <v>#REF!</v>
      </c>
      <c r="BL229" s="252" t="e">
        <f>O229*#REF!</f>
        <v>#REF!</v>
      </c>
      <c r="BM229" s="252"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7">
        <v>3.05</v>
      </c>
      <c r="AL230" s="87"/>
      <c r="AM230" s="256"/>
      <c r="AN230" s="256">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7" t="s">
        <v>349</v>
      </c>
      <c r="AY230" s="102">
        <v>16100</v>
      </c>
      <c r="AZ230" s="103">
        <v>8400</v>
      </c>
      <c r="BA230" s="103">
        <v>4550</v>
      </c>
      <c r="BB230" s="103">
        <v>2730</v>
      </c>
      <c r="BC230" s="254">
        <v>13800</v>
      </c>
      <c r="BD230" s="254">
        <v>7200</v>
      </c>
      <c r="BE230" s="254">
        <v>3900</v>
      </c>
      <c r="BF230" s="254">
        <v>2340</v>
      </c>
      <c r="BG230" s="104">
        <f>AV230-AW230</f>
        <v>111.66594957078269</v>
      </c>
      <c r="BJ230" s="252" t="e">
        <f>M230*#REF!</f>
        <v>#REF!</v>
      </c>
      <c r="BK230" s="252" t="e">
        <f>N230*#REF!</f>
        <v>#REF!</v>
      </c>
      <c r="BL230" s="252" t="e">
        <f>O230*#REF!</f>
        <v>#REF!</v>
      </c>
      <c r="BM230" s="252"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7">
        <v>3.05</v>
      </c>
      <c r="AL231" s="87"/>
      <c r="AM231" s="256"/>
      <c r="AN231" s="256">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7" t="s">
        <v>349</v>
      </c>
      <c r="AY231" s="102">
        <v>11900</v>
      </c>
      <c r="AZ231" s="103">
        <v>5600</v>
      </c>
      <c r="BA231" s="103">
        <v>3220</v>
      </c>
      <c r="BB231" s="103">
        <v>1820</v>
      </c>
      <c r="BC231" s="254">
        <v>10200</v>
      </c>
      <c r="BD231" s="254">
        <v>4800</v>
      </c>
      <c r="BE231" s="254">
        <v>2760</v>
      </c>
      <c r="BF231" s="254">
        <v>1560</v>
      </c>
      <c r="BG231" s="104">
        <f>AV231-AW231</f>
        <v>-38.82403559709428</v>
      </c>
      <c r="BJ231" s="252" t="e">
        <f>M231*#REF!</f>
        <v>#REF!</v>
      </c>
      <c r="BK231" s="252" t="e">
        <f>N231*#REF!</f>
        <v>#REF!</v>
      </c>
      <c r="BL231" s="252" t="e">
        <f>O231*#REF!</f>
        <v>#REF!</v>
      </c>
      <c r="BM231" s="252"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7"/>
      <c r="AL232" s="87"/>
      <c r="AM232" s="256"/>
      <c r="AN232" s="256"/>
      <c r="AO232" s="99"/>
      <c r="AP232" s="99"/>
      <c r="AQ232" s="99"/>
      <c r="AR232" s="99"/>
      <c r="AS232" s="99"/>
      <c r="AT232" s="99"/>
      <c r="AU232" s="99"/>
      <c r="AV232" s="99"/>
      <c r="AW232" s="60"/>
      <c r="AX232" s="257" t="s">
        <v>349</v>
      </c>
      <c r="AY232" s="102">
        <v>8400</v>
      </c>
      <c r="AZ232" s="103">
        <v>3500</v>
      </c>
      <c r="BA232" s="103">
        <v>2520</v>
      </c>
      <c r="BB232" s="103">
        <v>1260</v>
      </c>
      <c r="BC232" s="254">
        <v>7200</v>
      </c>
      <c r="BD232" s="254">
        <v>3000</v>
      </c>
      <c r="BE232" s="254">
        <v>2160</v>
      </c>
      <c r="BF232" s="254">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7">
        <v>3.8937499302627936</v>
      </c>
      <c r="AL233" s="87"/>
      <c r="AM233" s="256"/>
      <c r="AN233" s="256">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7" t="s">
        <v>349</v>
      </c>
      <c r="AY233" s="102"/>
      <c r="AZ233" s="103"/>
      <c r="BA233" s="103"/>
      <c r="BB233" s="103"/>
      <c r="BC233" s="254"/>
      <c r="BD233" s="254"/>
      <c r="BE233" s="254"/>
      <c r="BF233" s="254"/>
      <c r="BG233" s="104">
        <f t="shared" ref="BG233:BG248" si="145">AV233-AW233</f>
        <v>1360</v>
      </c>
      <c r="BJ233" s="252" t="e">
        <f>M233*#REF!</f>
        <v>#REF!</v>
      </c>
      <c r="BK233" s="252" t="e">
        <f>N233*#REF!</f>
        <v>#REF!</v>
      </c>
      <c r="BL233" s="252" t="e">
        <f>O233*#REF!</f>
        <v>#REF!</v>
      </c>
      <c r="BM233" s="252"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7">
        <v>4.2010223758977432</v>
      </c>
      <c r="AL234" s="87"/>
      <c r="AM234" s="256"/>
      <c r="AN234" s="256">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7" t="s">
        <v>349</v>
      </c>
      <c r="AY234" s="102">
        <v>12600</v>
      </c>
      <c r="AZ234" s="103">
        <v>4900</v>
      </c>
      <c r="BA234" s="103">
        <v>2940</v>
      </c>
      <c r="BB234" s="103">
        <v>2310</v>
      </c>
      <c r="BC234" s="254">
        <v>10800</v>
      </c>
      <c r="BD234" s="254">
        <v>4200</v>
      </c>
      <c r="BE234" s="254">
        <v>2520</v>
      </c>
      <c r="BF234" s="254">
        <v>1980</v>
      </c>
      <c r="BG234" s="104">
        <f t="shared" si="145"/>
        <v>1520</v>
      </c>
      <c r="BJ234" s="252" t="e">
        <f>M234*#REF!</f>
        <v>#REF!</v>
      </c>
      <c r="BK234" s="252" t="e">
        <f>N234*#REF!</f>
        <v>#REF!</v>
      </c>
      <c r="BL234" s="252" t="e">
        <f>O234*#REF!</f>
        <v>#REF!</v>
      </c>
      <c r="BM234" s="252" t="e">
        <f>P234*#REF!</f>
        <v>#REF!</v>
      </c>
    </row>
    <row r="235" spans="1:65" s="84" customFormat="1" ht="47.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7">
        <v>3.4580202235231501</v>
      </c>
      <c r="AL235" s="87"/>
      <c r="AM235" s="256"/>
      <c r="AN235" s="256">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7" t="s">
        <v>349</v>
      </c>
      <c r="AY235" s="102">
        <v>9100</v>
      </c>
      <c r="AZ235" s="103">
        <v>4900</v>
      </c>
      <c r="BA235" s="103">
        <v>2450</v>
      </c>
      <c r="BB235" s="103">
        <v>1820</v>
      </c>
      <c r="BC235" s="254">
        <v>7800</v>
      </c>
      <c r="BD235" s="254">
        <v>4200</v>
      </c>
      <c r="BE235" s="254">
        <v>2100</v>
      </c>
      <c r="BF235" s="254">
        <v>1560</v>
      </c>
      <c r="BG235" s="104">
        <f t="shared" si="145"/>
        <v>4600</v>
      </c>
      <c r="BJ235" s="252" t="e">
        <f>M235*#REF!</f>
        <v>#REF!</v>
      </c>
      <c r="BK235" s="252" t="e">
        <f>N235*#REF!</f>
        <v>#REF!</v>
      </c>
      <c r="BL235" s="252" t="e">
        <f>O235*#REF!</f>
        <v>#REF!</v>
      </c>
      <c r="BM235" s="252"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7">
        <v>2.9883323026180171</v>
      </c>
      <c r="AL236" s="87"/>
      <c r="AM236" s="256"/>
      <c r="AN236" s="256">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7" t="s">
        <v>349</v>
      </c>
      <c r="AY236" s="102">
        <v>12600</v>
      </c>
      <c r="AZ236" s="103">
        <v>6300</v>
      </c>
      <c r="BA236" s="103">
        <v>4900</v>
      </c>
      <c r="BB236" s="103">
        <v>3500</v>
      </c>
      <c r="BC236" s="254">
        <v>10800</v>
      </c>
      <c r="BD236" s="254">
        <v>5400</v>
      </c>
      <c r="BE236" s="254">
        <v>4200</v>
      </c>
      <c r="BF236" s="254">
        <v>3000</v>
      </c>
      <c r="BG236" s="104">
        <f t="shared" si="145"/>
        <v>1287.5</v>
      </c>
      <c r="BJ236" s="252" t="e">
        <f>M236*#REF!</f>
        <v>#REF!</v>
      </c>
      <c r="BK236" s="252" t="e">
        <f>N236*#REF!</f>
        <v>#REF!</v>
      </c>
      <c r="BL236" s="252" t="e">
        <f>O236*#REF!</f>
        <v>#REF!</v>
      </c>
      <c r="BM236" s="252"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7">
        <v>3.7959667852906285</v>
      </c>
      <c r="AL237" s="87"/>
      <c r="AM237" s="256"/>
      <c r="AN237" s="256">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7" t="s">
        <v>349</v>
      </c>
      <c r="AY237" s="102">
        <v>14700</v>
      </c>
      <c r="AZ237" s="103">
        <v>7000</v>
      </c>
      <c r="BA237" s="103">
        <v>4200</v>
      </c>
      <c r="BB237" s="103">
        <v>2730</v>
      </c>
      <c r="BC237" s="254">
        <v>12600</v>
      </c>
      <c r="BD237" s="254">
        <v>6000</v>
      </c>
      <c r="BE237" s="254">
        <v>3600</v>
      </c>
      <c r="BF237" s="254">
        <v>2340</v>
      </c>
      <c r="BG237" s="104">
        <f t="shared" si="145"/>
        <v>1339.9999999999991</v>
      </c>
      <c r="BJ237" s="252" t="e">
        <f>M237*#REF!</f>
        <v>#REF!</v>
      </c>
      <c r="BK237" s="252" t="e">
        <f>N237*#REF!</f>
        <v>#REF!</v>
      </c>
      <c r="BL237" s="252" t="e">
        <f>O237*#REF!</f>
        <v>#REF!</v>
      </c>
      <c r="BM237" s="252"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7">
        <v>2.4349128110015363</v>
      </c>
      <c r="AL238" s="87"/>
      <c r="AM238" s="256"/>
      <c r="AN238" s="256">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7" t="s">
        <v>349</v>
      </c>
      <c r="AY238" s="102">
        <v>15400</v>
      </c>
      <c r="AZ238" s="103">
        <v>7000</v>
      </c>
      <c r="BA238" s="103">
        <v>3920</v>
      </c>
      <c r="BB238" s="103">
        <v>2730</v>
      </c>
      <c r="BC238" s="254">
        <v>13200</v>
      </c>
      <c r="BD238" s="254">
        <v>6000</v>
      </c>
      <c r="BE238" s="254">
        <v>3360</v>
      </c>
      <c r="BF238" s="254">
        <v>2340</v>
      </c>
      <c r="BG238" s="104">
        <f t="shared" si="145"/>
        <v>40</v>
      </c>
      <c r="BJ238" s="252" t="e">
        <f>M238*#REF!</f>
        <v>#REF!</v>
      </c>
      <c r="BK238" s="252" t="e">
        <f>N238*#REF!</f>
        <v>#REF!</v>
      </c>
      <c r="BL238" s="252" t="e">
        <f>O238*#REF!</f>
        <v>#REF!</v>
      </c>
      <c r="BM238" s="252"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7">
        <v>3.05</v>
      </c>
      <c r="AL239" s="87"/>
      <c r="AM239" s="256"/>
      <c r="AN239" s="256">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7" t="s">
        <v>349</v>
      </c>
      <c r="AY239" s="102">
        <v>18200</v>
      </c>
      <c r="AZ239" s="103">
        <v>7700</v>
      </c>
      <c r="BA239" s="103">
        <v>4550</v>
      </c>
      <c r="BB239" s="103">
        <v>2730</v>
      </c>
      <c r="BC239" s="254">
        <v>15600</v>
      </c>
      <c r="BD239" s="254">
        <v>6600</v>
      </c>
      <c r="BE239" s="254">
        <v>3900</v>
      </c>
      <c r="BF239" s="254">
        <v>2340</v>
      </c>
      <c r="BG239" s="104">
        <f t="shared" si="145"/>
        <v>1601.9599406715097</v>
      </c>
      <c r="BJ239" s="252" t="e">
        <f>M239*#REF!</f>
        <v>#REF!</v>
      </c>
      <c r="BK239" s="252" t="e">
        <f>N239*#REF!</f>
        <v>#REF!</v>
      </c>
      <c r="BL239" s="252" t="e">
        <f>O239*#REF!</f>
        <v>#REF!</v>
      </c>
      <c r="BM239" s="252"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7">
        <v>3.05</v>
      </c>
      <c r="AL240" s="87"/>
      <c r="AM240" s="256"/>
      <c r="AN240" s="256">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7" t="s">
        <v>349</v>
      </c>
      <c r="AY240" s="102">
        <v>14000</v>
      </c>
      <c r="AZ240" s="103">
        <v>7000</v>
      </c>
      <c r="BA240" s="103">
        <v>4550</v>
      </c>
      <c r="BB240" s="103">
        <v>2730</v>
      </c>
      <c r="BC240" s="254">
        <v>12000</v>
      </c>
      <c r="BD240" s="254">
        <v>6000</v>
      </c>
      <c r="BE240" s="254">
        <v>3900</v>
      </c>
      <c r="BF240" s="254">
        <v>2340</v>
      </c>
      <c r="BG240" s="104">
        <f t="shared" si="145"/>
        <v>1601.9599406715097</v>
      </c>
      <c r="BJ240" s="252" t="e">
        <f>M240*#REF!</f>
        <v>#REF!</v>
      </c>
      <c r="BK240" s="252" t="e">
        <f>N240*#REF!</f>
        <v>#REF!</v>
      </c>
      <c r="BL240" s="252" t="e">
        <f>O240*#REF!</f>
        <v>#REF!</v>
      </c>
      <c r="BM240" s="252"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7">
        <v>3.05</v>
      </c>
      <c r="AL241" s="87"/>
      <c r="AM241" s="256"/>
      <c r="AN241" s="256">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7" t="s">
        <v>349</v>
      </c>
      <c r="AY241" s="102">
        <v>14000</v>
      </c>
      <c r="AZ241" s="103">
        <v>7000</v>
      </c>
      <c r="BA241" s="103">
        <v>4550</v>
      </c>
      <c r="BB241" s="103">
        <v>2730</v>
      </c>
      <c r="BC241" s="254">
        <v>12000</v>
      </c>
      <c r="BD241" s="254">
        <v>6000</v>
      </c>
      <c r="BE241" s="254">
        <v>3900</v>
      </c>
      <c r="BF241" s="254">
        <v>2340</v>
      </c>
      <c r="BG241" s="104">
        <f t="shared" si="145"/>
        <v>3221.3719584700566</v>
      </c>
      <c r="BJ241" s="252" t="e">
        <f>M241*#REF!</f>
        <v>#REF!</v>
      </c>
      <c r="BK241" s="252" t="e">
        <f>N241*#REF!</f>
        <v>#REF!</v>
      </c>
      <c r="BL241" s="252" t="e">
        <f>O241*#REF!</f>
        <v>#REF!</v>
      </c>
      <c r="BM241" s="252" t="e">
        <f>P241*#REF!</f>
        <v>#REF!</v>
      </c>
    </row>
    <row r="242" spans="1:65" s="84" customFormat="1" ht="47.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7">
        <v>2.5452568006293621</v>
      </c>
      <c r="AL242" s="87"/>
      <c r="AM242" s="256"/>
      <c r="AN242" s="256">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7" t="s">
        <v>349</v>
      </c>
      <c r="AY242" s="102">
        <v>9800</v>
      </c>
      <c r="AZ242" s="103">
        <v>5600</v>
      </c>
      <c r="BA242" s="103">
        <v>3640</v>
      </c>
      <c r="BB242" s="103">
        <v>2730</v>
      </c>
      <c r="BC242" s="254">
        <v>8400</v>
      </c>
      <c r="BD242" s="254">
        <v>4800</v>
      </c>
      <c r="BE242" s="254">
        <v>3120</v>
      </c>
      <c r="BF242" s="254">
        <v>2340</v>
      </c>
      <c r="BG242" s="104">
        <f t="shared" si="145"/>
        <v>1395.2792881719461</v>
      </c>
      <c r="BJ242" s="252" t="e">
        <f>M242*#REF!</f>
        <v>#REF!</v>
      </c>
      <c r="BK242" s="252" t="e">
        <f>N242*#REF!</f>
        <v>#REF!</v>
      </c>
      <c r="BL242" s="252" t="e">
        <f>O242*#REF!</f>
        <v>#REF!</v>
      </c>
      <c r="BM242" s="252" t="e">
        <f>P242*#REF!</f>
        <v>#REF!</v>
      </c>
    </row>
    <row r="243" spans="1:65" s="84" customFormat="1" ht="63">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7">
        <v>2.6211879600776413</v>
      </c>
      <c r="AL243" s="87"/>
      <c r="AM243" s="256"/>
      <c r="AN243" s="256">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7" t="s">
        <v>349</v>
      </c>
      <c r="AY243" s="102">
        <v>14000</v>
      </c>
      <c r="AZ243" s="103">
        <v>8400</v>
      </c>
      <c r="BA243" s="103">
        <v>4550</v>
      </c>
      <c r="BB243" s="103">
        <v>2730</v>
      </c>
      <c r="BC243" s="254">
        <v>12000</v>
      </c>
      <c r="BD243" s="254">
        <v>7200</v>
      </c>
      <c r="BE243" s="254">
        <v>3900</v>
      </c>
      <c r="BF243" s="254">
        <v>2340</v>
      </c>
      <c r="BG243" s="104">
        <f t="shared" si="145"/>
        <v>1360.8925863840541</v>
      </c>
      <c r="BJ243" s="252" t="e">
        <f>M243*#REF!</f>
        <v>#REF!</v>
      </c>
      <c r="BK243" s="252" t="e">
        <f>N243*#REF!</f>
        <v>#REF!</v>
      </c>
      <c r="BL243" s="252" t="e">
        <f>O243*#REF!</f>
        <v>#REF!</v>
      </c>
      <c r="BM243" s="252"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7">
        <v>2.421756701754386</v>
      </c>
      <c r="AL244" s="87"/>
      <c r="AM244" s="256"/>
      <c r="AN244" s="256">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7" t="s">
        <v>349</v>
      </c>
      <c r="AY244" s="102">
        <v>14000</v>
      </c>
      <c r="AZ244" s="103">
        <v>7000</v>
      </c>
      <c r="BA244" s="103">
        <v>4200</v>
      </c>
      <c r="BB244" s="103">
        <v>2730</v>
      </c>
      <c r="BC244" s="254">
        <v>12000</v>
      </c>
      <c r="BD244" s="254">
        <v>6000</v>
      </c>
      <c r="BE244" s="254">
        <v>3600</v>
      </c>
      <c r="BF244" s="254">
        <v>2340</v>
      </c>
      <c r="BG244" s="104">
        <f t="shared" si="145"/>
        <v>1090.0000000000009</v>
      </c>
      <c r="BJ244" s="252" t="e">
        <f>M244*#REF!</f>
        <v>#REF!</v>
      </c>
      <c r="BK244" s="252" t="e">
        <f>N244*#REF!</f>
        <v>#REF!</v>
      </c>
      <c r="BL244" s="252" t="e">
        <f>O244*#REF!</f>
        <v>#REF!</v>
      </c>
      <c r="BM244" s="252" t="e">
        <f>P244*#REF!</f>
        <v>#REF!</v>
      </c>
    </row>
    <row r="245" spans="1:65" s="84" customFormat="1" ht="47.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7">
        <v>3.05</v>
      </c>
      <c r="AL245" s="87"/>
      <c r="AM245" s="256"/>
      <c r="AN245" s="256">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7" t="s">
        <v>349</v>
      </c>
      <c r="AY245" s="102">
        <v>14700</v>
      </c>
      <c r="AZ245" s="103">
        <v>7000</v>
      </c>
      <c r="BA245" s="103">
        <v>4550</v>
      </c>
      <c r="BB245" s="103">
        <v>2730</v>
      </c>
      <c r="BC245" s="254">
        <v>12600</v>
      </c>
      <c r="BD245" s="254">
        <v>6000</v>
      </c>
      <c r="BE245" s="254">
        <v>3900</v>
      </c>
      <c r="BF245" s="254">
        <v>2340</v>
      </c>
      <c r="BG245" s="104">
        <f t="shared" si="145"/>
        <v>2141.7639466043584</v>
      </c>
      <c r="BJ245" s="252" t="e">
        <f>M245*#REF!</f>
        <v>#REF!</v>
      </c>
      <c r="BK245" s="252" t="e">
        <f>N245*#REF!</f>
        <v>#REF!</v>
      </c>
      <c r="BL245" s="252" t="e">
        <f>O245*#REF!</f>
        <v>#REF!</v>
      </c>
      <c r="BM245" s="252"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7">
        <v>2.3232296014048757</v>
      </c>
      <c r="AL246" s="87"/>
      <c r="AM246" s="256"/>
      <c r="AN246" s="256">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7" t="s">
        <v>349</v>
      </c>
      <c r="AY246" s="102">
        <v>12600</v>
      </c>
      <c r="AZ246" s="103">
        <v>6300</v>
      </c>
      <c r="BA246" s="103">
        <v>4550</v>
      </c>
      <c r="BB246" s="103">
        <v>2730</v>
      </c>
      <c r="BC246" s="254">
        <v>10800</v>
      </c>
      <c r="BD246" s="254">
        <v>5400</v>
      </c>
      <c r="BE246" s="254">
        <v>3900</v>
      </c>
      <c r="BF246" s="254">
        <v>2340</v>
      </c>
      <c r="BG246" s="104">
        <f t="shared" si="145"/>
        <v>632.5</v>
      </c>
      <c r="BJ246" s="252" t="e">
        <f>M246*#REF!</f>
        <v>#REF!</v>
      </c>
      <c r="BK246" s="252" t="e">
        <f>N246*#REF!</f>
        <v>#REF!</v>
      </c>
      <c r="BL246" s="252" t="e">
        <f>O246*#REF!</f>
        <v>#REF!</v>
      </c>
      <c r="BM246" s="252" t="e">
        <f>P246*#REF!</f>
        <v>#REF!</v>
      </c>
    </row>
    <row r="247" spans="1:65" s="84" customFormat="1" ht="47.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7">
        <v>3.4407569202194375</v>
      </c>
      <c r="AL247" s="87"/>
      <c r="AM247" s="256"/>
      <c r="AN247" s="256">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7" t="s">
        <v>349</v>
      </c>
      <c r="AY247" s="102">
        <v>18900</v>
      </c>
      <c r="AZ247" s="103">
        <v>8400</v>
      </c>
      <c r="BA247" s="103">
        <v>4550</v>
      </c>
      <c r="BB247" s="103">
        <v>3150</v>
      </c>
      <c r="BC247" s="254">
        <v>16200</v>
      </c>
      <c r="BD247" s="254">
        <v>7200</v>
      </c>
      <c r="BE247" s="254">
        <v>3900</v>
      </c>
      <c r="BF247" s="254">
        <v>2700</v>
      </c>
      <c r="BG247" s="104">
        <f t="shared" si="145"/>
        <v>600</v>
      </c>
      <c r="BJ247" s="252" t="e">
        <f>M247*#REF!</f>
        <v>#REF!</v>
      </c>
      <c r="BK247" s="252" t="e">
        <f>N247*#REF!</f>
        <v>#REF!</v>
      </c>
      <c r="BL247" s="252" t="e">
        <f>O247*#REF!</f>
        <v>#REF!</v>
      </c>
      <c r="BM247" s="252"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7">
        <v>4.406932984946236</v>
      </c>
      <c r="AL248" s="87"/>
      <c r="AM248" s="256"/>
      <c r="AN248" s="256">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7" t="s">
        <v>349</v>
      </c>
      <c r="AY248" s="102">
        <v>14000</v>
      </c>
      <c r="AZ248" s="103">
        <v>6300</v>
      </c>
      <c r="BA248" s="103">
        <v>2940</v>
      </c>
      <c r="BB248" s="103">
        <v>2310</v>
      </c>
      <c r="BC248" s="254">
        <v>12000</v>
      </c>
      <c r="BD248" s="254">
        <v>5400</v>
      </c>
      <c r="BE248" s="254">
        <v>2520</v>
      </c>
      <c r="BF248" s="254">
        <v>1980</v>
      </c>
      <c r="BG248" s="104">
        <f t="shared" si="145"/>
        <v>1175</v>
      </c>
      <c r="BJ248" s="252" t="e">
        <f>M248*#REF!</f>
        <v>#REF!</v>
      </c>
      <c r="BK248" s="252" t="e">
        <f>N248*#REF!</f>
        <v>#REF!</v>
      </c>
      <c r="BL248" s="252" t="e">
        <f>O248*#REF!</f>
        <v>#REF!</v>
      </c>
      <c r="BM248" s="252"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7"/>
      <c r="AL249" s="87"/>
      <c r="AM249" s="256"/>
      <c r="AN249" s="256"/>
      <c r="AO249" s="99"/>
      <c r="AP249" s="99"/>
      <c r="AQ249" s="99"/>
      <c r="AR249" s="99"/>
      <c r="AS249" s="99"/>
      <c r="AT249" s="99"/>
      <c r="AU249" s="99"/>
      <c r="AV249" s="99"/>
      <c r="AW249" s="60"/>
      <c r="AX249" s="257" t="s">
        <v>349</v>
      </c>
      <c r="AY249" s="102">
        <v>7700</v>
      </c>
      <c r="AZ249" s="103">
        <v>3500</v>
      </c>
      <c r="BA249" s="103">
        <v>2170</v>
      </c>
      <c r="BB249" s="103">
        <v>1470</v>
      </c>
      <c r="BC249" s="254">
        <v>6600</v>
      </c>
      <c r="BD249" s="254">
        <v>3000</v>
      </c>
      <c r="BE249" s="254">
        <v>1860</v>
      </c>
      <c r="BF249" s="254">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7">
        <v>3.05</v>
      </c>
      <c r="AL250" s="87"/>
      <c r="AM250" s="256"/>
      <c r="AN250" s="256">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7" t="s">
        <v>349</v>
      </c>
      <c r="AY250" s="102"/>
      <c r="AZ250" s="103"/>
      <c r="BA250" s="103"/>
      <c r="BB250" s="103"/>
      <c r="BC250" s="254"/>
      <c r="BD250" s="254"/>
      <c r="BE250" s="254"/>
      <c r="BF250" s="254"/>
      <c r="BG250" s="104">
        <f>AV250-AW250</f>
        <v>1400.9799703357548</v>
      </c>
      <c r="BJ250" s="252" t="e">
        <f>M250*#REF!</f>
        <v>#REF!</v>
      </c>
      <c r="BK250" s="252" t="e">
        <f>N250*#REF!</f>
        <v>#REF!</v>
      </c>
      <c r="BL250" s="252" t="e">
        <f>O250*#REF!</f>
        <v>#REF!</v>
      </c>
      <c r="BM250" s="252"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7">
        <v>3.4524804440753041</v>
      </c>
      <c r="AL251" s="87"/>
      <c r="AM251" s="256"/>
      <c r="AN251" s="256">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7" t="s">
        <v>349</v>
      </c>
      <c r="AY251" s="102">
        <v>7000</v>
      </c>
      <c r="AZ251" s="103">
        <v>3500</v>
      </c>
      <c r="BA251" s="103">
        <v>2520</v>
      </c>
      <c r="BB251" s="103">
        <v>1610</v>
      </c>
      <c r="BC251" s="254">
        <v>6000</v>
      </c>
      <c r="BD251" s="254">
        <v>3000</v>
      </c>
      <c r="BE251" s="254">
        <v>2160</v>
      </c>
      <c r="BF251" s="254">
        <v>1380</v>
      </c>
      <c r="BG251" s="104">
        <f>AV251-AW251</f>
        <v>1500</v>
      </c>
      <c r="BJ251" s="252" t="e">
        <f>M251*#REF!</f>
        <v>#REF!</v>
      </c>
      <c r="BK251" s="252" t="e">
        <f>N251*#REF!</f>
        <v>#REF!</v>
      </c>
      <c r="BL251" s="252" t="e">
        <f>O251*#REF!</f>
        <v>#REF!</v>
      </c>
      <c r="BM251" s="252"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7"/>
      <c r="AL252" s="87"/>
      <c r="AM252" s="256"/>
      <c r="AN252" s="256"/>
      <c r="AO252" s="99"/>
      <c r="AP252" s="99"/>
      <c r="AQ252" s="99"/>
      <c r="AR252" s="99"/>
      <c r="AS252" s="99"/>
      <c r="AT252" s="99"/>
      <c r="AU252" s="99"/>
      <c r="AV252" s="99"/>
      <c r="AW252" s="60"/>
      <c r="AX252" s="257" t="s">
        <v>349</v>
      </c>
      <c r="AY252" s="102">
        <v>4900</v>
      </c>
      <c r="AZ252" s="103">
        <v>2800</v>
      </c>
      <c r="BA252" s="103">
        <v>1820</v>
      </c>
      <c r="BB252" s="103">
        <v>1260</v>
      </c>
      <c r="BC252" s="254">
        <v>4200</v>
      </c>
      <c r="BD252" s="254">
        <v>2400</v>
      </c>
      <c r="BE252" s="254">
        <v>1560</v>
      </c>
      <c r="BF252" s="254">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7">
        <v>3.4056534093917628</v>
      </c>
      <c r="AL253" s="87"/>
      <c r="AM253" s="256"/>
      <c r="AN253" s="256">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7" t="s">
        <v>349</v>
      </c>
      <c r="AY253" s="102"/>
      <c r="AZ253" s="103"/>
      <c r="BA253" s="103"/>
      <c r="BB253" s="103"/>
      <c r="BC253" s="254"/>
      <c r="BD253" s="254"/>
      <c r="BE253" s="254"/>
      <c r="BF253" s="254"/>
      <c r="BG253" s="104">
        <f t="shared" ref="BG253:BG262" si="154">AV253-AW253</f>
        <v>2400</v>
      </c>
      <c r="BJ253" s="252" t="e">
        <f>M253*#REF!</f>
        <v>#REF!</v>
      </c>
      <c r="BK253" s="252" t="e">
        <f>N253*#REF!</f>
        <v>#REF!</v>
      </c>
      <c r="BL253" s="252" t="e">
        <f>O253*#REF!</f>
        <v>#REF!</v>
      </c>
      <c r="BM253" s="252"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7">
        <v>2.1879195686868687</v>
      </c>
      <c r="AL254" s="87"/>
      <c r="AM254" s="256"/>
      <c r="AN254" s="256">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7" t="s">
        <v>349</v>
      </c>
      <c r="AY254" s="102">
        <v>9800</v>
      </c>
      <c r="AZ254" s="103">
        <v>4900</v>
      </c>
      <c r="BA254" s="103">
        <v>2730</v>
      </c>
      <c r="BB254" s="103">
        <v>2310</v>
      </c>
      <c r="BC254" s="254">
        <v>8400</v>
      </c>
      <c r="BD254" s="254">
        <v>4200</v>
      </c>
      <c r="BE254" s="254">
        <v>2340</v>
      </c>
      <c r="BF254" s="254">
        <v>1980</v>
      </c>
      <c r="BG254" s="104">
        <f t="shared" si="154"/>
        <v>1237.5</v>
      </c>
      <c r="BJ254" s="252" t="e">
        <f>M254*#REF!</f>
        <v>#REF!</v>
      </c>
      <c r="BK254" s="252" t="e">
        <f>N254*#REF!</f>
        <v>#REF!</v>
      </c>
      <c r="BL254" s="252" t="e">
        <f>O254*#REF!</f>
        <v>#REF!</v>
      </c>
      <c r="BM254" s="252" t="e">
        <f>P254*#REF!</f>
        <v>#REF!</v>
      </c>
    </row>
    <row r="255" spans="1:65" s="84" customFormat="1" ht="63">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7">
        <v>3.05</v>
      </c>
      <c r="AL255" s="87"/>
      <c r="AM255" s="256"/>
      <c r="AN255" s="256">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7" t="s">
        <v>349</v>
      </c>
      <c r="AY255" s="102">
        <v>7700</v>
      </c>
      <c r="AZ255" s="103">
        <v>3500</v>
      </c>
      <c r="BA255" s="103">
        <v>2520</v>
      </c>
      <c r="BB255" s="103">
        <v>1820</v>
      </c>
      <c r="BC255" s="254">
        <v>6600</v>
      </c>
      <c r="BD255" s="254">
        <v>3000</v>
      </c>
      <c r="BE255" s="254">
        <v>2160</v>
      </c>
      <c r="BF255" s="254">
        <v>1560</v>
      </c>
      <c r="BG255" s="104">
        <f t="shared" si="154"/>
        <v>1040.7839762686035</v>
      </c>
      <c r="BJ255" s="252" t="e">
        <f>M255*#REF!</f>
        <v>#REF!</v>
      </c>
      <c r="BK255" s="252" t="e">
        <f>N255*#REF!</f>
        <v>#REF!</v>
      </c>
      <c r="BL255" s="252" t="e">
        <f>O255*#REF!</f>
        <v>#REF!</v>
      </c>
      <c r="BM255" s="252" t="e">
        <f>P255*#REF!</f>
        <v>#REF!</v>
      </c>
    </row>
    <row r="256" spans="1:65" s="84" customFormat="1" ht="63">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7">
        <v>3.2594524119947845</v>
      </c>
      <c r="AL256" s="87"/>
      <c r="AM256" s="256"/>
      <c r="AN256" s="256">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7" t="s">
        <v>349</v>
      </c>
      <c r="AY256" s="102">
        <v>5600</v>
      </c>
      <c r="AZ256" s="103">
        <v>2800</v>
      </c>
      <c r="BA256" s="103">
        <v>1890</v>
      </c>
      <c r="BB256" s="103">
        <v>1260</v>
      </c>
      <c r="BC256" s="254">
        <v>4800</v>
      </c>
      <c r="BD256" s="254">
        <v>2400</v>
      </c>
      <c r="BE256" s="254">
        <v>1620</v>
      </c>
      <c r="BF256" s="254">
        <v>1080</v>
      </c>
      <c r="BG256" s="104">
        <f t="shared" si="154"/>
        <v>1120</v>
      </c>
      <c r="BJ256" s="252" t="e">
        <f>M256*#REF!</f>
        <v>#REF!</v>
      </c>
      <c r="BK256" s="252" t="e">
        <f>N256*#REF!</f>
        <v>#REF!</v>
      </c>
      <c r="BL256" s="252" t="e">
        <f>O256*#REF!</f>
        <v>#REF!</v>
      </c>
      <c r="BM256" s="252" t="e">
        <f>P256*#REF!</f>
        <v>#REF!</v>
      </c>
    </row>
    <row r="257" spans="1:65" s="84" customFormat="1" ht="63">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7">
        <v>3.05</v>
      </c>
      <c r="AL257" s="87"/>
      <c r="AM257" s="256"/>
      <c r="AN257" s="256">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7" t="s">
        <v>349</v>
      </c>
      <c r="AY257" s="102">
        <v>5600</v>
      </c>
      <c r="AZ257" s="103">
        <v>2800</v>
      </c>
      <c r="BA257" s="103">
        <v>2030</v>
      </c>
      <c r="BB257" s="103">
        <v>1260</v>
      </c>
      <c r="BC257" s="254">
        <v>4800</v>
      </c>
      <c r="BD257" s="254">
        <v>2400</v>
      </c>
      <c r="BE257" s="254">
        <v>1740</v>
      </c>
      <c r="BF257" s="254">
        <v>1080</v>
      </c>
      <c r="BG257" s="104">
        <f t="shared" si="154"/>
        <v>1040.7839762686035</v>
      </c>
      <c r="BJ257" s="252" t="e">
        <f>M257*#REF!</f>
        <v>#REF!</v>
      </c>
      <c r="BK257" s="252" t="e">
        <f>N257*#REF!</f>
        <v>#REF!</v>
      </c>
      <c r="BL257" s="252" t="e">
        <f>O257*#REF!</f>
        <v>#REF!</v>
      </c>
      <c r="BM257" s="252" t="e">
        <f>P257*#REF!</f>
        <v>#REF!</v>
      </c>
    </row>
    <row r="258" spans="1:65" s="251" customFormat="1" ht="35.1" customHeight="1">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7">
        <v>3.05</v>
      </c>
      <c r="AL258" s="87"/>
      <c r="AM258" s="256" t="e">
        <f>AVERAGE(AG258:AJ258)</f>
        <v>#REF!</v>
      </c>
      <c r="AN258" s="256">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1" t="s">
        <v>349</v>
      </c>
      <c r="AY258" s="102">
        <v>5600</v>
      </c>
      <c r="AZ258" s="103">
        <v>2800</v>
      </c>
      <c r="BA258" s="103">
        <v>2030</v>
      </c>
      <c r="BB258" s="103">
        <v>1260</v>
      </c>
      <c r="BC258" s="254">
        <v>4800</v>
      </c>
      <c r="BD258" s="254">
        <v>2400</v>
      </c>
      <c r="BE258" s="254">
        <v>1740</v>
      </c>
      <c r="BF258" s="254">
        <v>1080</v>
      </c>
      <c r="BG258" s="104">
        <f t="shared" si="154"/>
        <v>1310.6859792350283</v>
      </c>
      <c r="BJ258" s="252" t="e">
        <f>M258*#REF!</f>
        <v>#REF!</v>
      </c>
      <c r="BK258" s="252" t="e">
        <f>N258*#REF!</f>
        <v>#REF!</v>
      </c>
      <c r="BL258" s="252" t="e">
        <f>O258*#REF!</f>
        <v>#REF!</v>
      </c>
      <c r="BM258" s="252" t="e">
        <f>P258*#REF!</f>
        <v>#REF!</v>
      </c>
    </row>
    <row r="259" spans="1:65" s="84" customFormat="1" ht="47.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7">
        <v>3.3290836617647059</v>
      </c>
      <c r="AL259" s="87"/>
      <c r="AM259" s="256"/>
      <c r="AN259" s="256">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7" t="s">
        <v>349</v>
      </c>
      <c r="AY259" s="102">
        <v>4900</v>
      </c>
      <c r="AZ259" s="103">
        <v>2100</v>
      </c>
      <c r="BA259" s="103">
        <v>1820</v>
      </c>
      <c r="BB259" s="103">
        <v>1260</v>
      </c>
      <c r="BC259" s="254">
        <v>4200</v>
      </c>
      <c r="BD259" s="254">
        <v>1800</v>
      </c>
      <c r="BE259" s="254">
        <v>1560</v>
      </c>
      <c r="BF259" s="254">
        <v>1080</v>
      </c>
      <c r="BG259" s="104">
        <f t="shared" si="154"/>
        <v>867.5</v>
      </c>
      <c r="BJ259" s="252" t="e">
        <f>M259*#REF!</f>
        <v>#REF!</v>
      </c>
      <c r="BK259" s="252" t="e">
        <f>N259*#REF!</f>
        <v>#REF!</v>
      </c>
      <c r="BL259" s="252" t="e">
        <f>O259*#REF!</f>
        <v>#REF!</v>
      </c>
      <c r="BM259" s="252"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7">
        <v>2.288732394366197</v>
      </c>
      <c r="AL260" s="87"/>
      <c r="AM260" s="256"/>
      <c r="AN260" s="256">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7" t="s">
        <v>349</v>
      </c>
      <c r="AY260" s="102">
        <v>6300</v>
      </c>
      <c r="AZ260" s="103">
        <v>2800</v>
      </c>
      <c r="BA260" s="103">
        <v>2030</v>
      </c>
      <c r="BB260" s="103">
        <v>1260</v>
      </c>
      <c r="BC260" s="254">
        <v>5400</v>
      </c>
      <c r="BD260" s="254">
        <v>2400</v>
      </c>
      <c r="BE260" s="254">
        <v>1740</v>
      </c>
      <c r="BF260" s="254">
        <v>1080</v>
      </c>
      <c r="BG260" s="104">
        <f t="shared" si="154"/>
        <v>779.71552132832198</v>
      </c>
      <c r="BJ260" s="252" t="e">
        <f>M260*#REF!</f>
        <v>#REF!</v>
      </c>
      <c r="BK260" s="252" t="e">
        <f>N260*#REF!</f>
        <v>#REF!</v>
      </c>
      <c r="BL260" s="252" t="e">
        <f>O260*#REF!</f>
        <v>#REF!</v>
      </c>
      <c r="BM260" s="252"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7">
        <v>3.05</v>
      </c>
      <c r="AL261" s="87"/>
      <c r="AM261" s="256"/>
      <c r="AN261" s="256">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7" t="s">
        <v>349</v>
      </c>
      <c r="AY261" s="102">
        <v>5600</v>
      </c>
      <c r="AZ261" s="103">
        <v>2800</v>
      </c>
      <c r="BA261" s="103">
        <v>2030</v>
      </c>
      <c r="BB261" s="103">
        <v>1260</v>
      </c>
      <c r="BC261" s="254">
        <v>4800</v>
      </c>
      <c r="BD261" s="254">
        <v>2400</v>
      </c>
      <c r="BE261" s="254">
        <v>1740</v>
      </c>
      <c r="BF261" s="254">
        <v>1080</v>
      </c>
      <c r="BG261" s="104">
        <f t="shared" si="154"/>
        <v>1480.5879822014529</v>
      </c>
      <c r="BJ261" s="252" t="e">
        <f>M261*#REF!</f>
        <v>#REF!</v>
      </c>
      <c r="BK261" s="252" t="e">
        <f>N261*#REF!</f>
        <v>#REF!</v>
      </c>
      <c r="BL261" s="252" t="e">
        <f>O261*#REF!</f>
        <v>#REF!</v>
      </c>
      <c r="BM261" s="252"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7">
        <v>3.05</v>
      </c>
      <c r="AL262" s="87"/>
      <c r="AM262" s="256"/>
      <c r="AN262" s="256">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7" t="s">
        <v>349</v>
      </c>
      <c r="AY262" s="102">
        <v>4200</v>
      </c>
      <c r="AZ262" s="103">
        <v>2100</v>
      </c>
      <c r="BA262" s="103">
        <v>1470</v>
      </c>
      <c r="BB262" s="103">
        <v>1190</v>
      </c>
      <c r="BC262" s="254">
        <v>3600</v>
      </c>
      <c r="BD262" s="254">
        <v>1800</v>
      </c>
      <c r="BE262" s="254">
        <v>1260</v>
      </c>
      <c r="BF262" s="254">
        <v>1020</v>
      </c>
      <c r="BG262" s="104">
        <f t="shared" si="154"/>
        <v>1040.7839762686035</v>
      </c>
      <c r="BJ262" s="252" t="e">
        <f>M262*#REF!</f>
        <v>#REF!</v>
      </c>
      <c r="BK262" s="252" t="e">
        <f>N262*#REF!</f>
        <v>#REF!</v>
      </c>
      <c r="BL262" s="252" t="e">
        <f>O262*#REF!</f>
        <v>#REF!</v>
      </c>
      <c r="BM262" s="252" t="e">
        <f>P262*#REF!</f>
        <v>#REF!</v>
      </c>
    </row>
    <row r="263" spans="1:65" s="251" customFormat="1" ht="34.5" customHeight="1">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0"/>
      <c r="N263" s="110"/>
      <c r="O263" s="110"/>
      <c r="P263" s="110"/>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7"/>
      <c r="AL263" s="87"/>
      <c r="AM263" s="256" t="e">
        <f>AVERAGE(AG263:AJ263)</f>
        <v>#REF!</v>
      </c>
      <c r="AN263" s="256"/>
      <c r="AO263" s="99"/>
      <c r="AP263" s="99"/>
      <c r="AQ263" s="99"/>
      <c r="AR263" s="99"/>
      <c r="AS263" s="99"/>
      <c r="AT263" s="99"/>
      <c r="AU263" s="99"/>
      <c r="AV263" s="99"/>
      <c r="AW263" s="101" t="e">
        <f>VLOOKUP($H263,#REF!,3,0)</f>
        <v>#REF!</v>
      </c>
      <c r="AX263" s="261" t="s">
        <v>349</v>
      </c>
      <c r="AY263" s="102">
        <v>5600</v>
      </c>
      <c r="AZ263" s="103">
        <v>2800</v>
      </c>
      <c r="BA263" s="103">
        <v>2030</v>
      </c>
      <c r="BB263" s="103">
        <v>1260</v>
      </c>
      <c r="BC263" s="254">
        <v>4800</v>
      </c>
      <c r="BD263" s="254">
        <v>2400</v>
      </c>
      <c r="BE263" s="254">
        <v>1740</v>
      </c>
      <c r="BF263" s="254">
        <v>1080</v>
      </c>
      <c r="BG263" s="84"/>
      <c r="BJ263" s="252" t="e">
        <f>M263*#REF!</f>
        <v>#REF!</v>
      </c>
      <c r="BK263" s="252" t="e">
        <f>N263*#REF!</f>
        <v>#REF!</v>
      </c>
      <c r="BL263" s="252" t="e">
        <f>O263*#REF!</f>
        <v>#REF!</v>
      </c>
      <c r="BM263" s="252"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7">
        <v>3.05</v>
      </c>
      <c r="AL264" s="87"/>
      <c r="AM264" s="256"/>
      <c r="AN264" s="256">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7" t="s">
        <v>349</v>
      </c>
      <c r="AY264" s="102">
        <v>4200</v>
      </c>
      <c r="AZ264" s="103">
        <v>2100</v>
      </c>
      <c r="BA264" s="103">
        <v>1820</v>
      </c>
      <c r="BB264" s="103">
        <v>1260</v>
      </c>
      <c r="BC264" s="254">
        <v>3600</v>
      </c>
      <c r="BD264" s="254">
        <v>1800</v>
      </c>
      <c r="BE264" s="254">
        <v>1560</v>
      </c>
      <c r="BF264" s="254">
        <v>1080</v>
      </c>
      <c r="BG264" s="104">
        <f t="shared" ref="BG264:BG269" si="158">AV264-AW264</f>
        <v>500.97997033575484</v>
      </c>
      <c r="BJ264" s="252" t="e">
        <f>M264*#REF!</f>
        <v>#REF!</v>
      </c>
      <c r="BK264" s="252" t="e">
        <f>N264*#REF!</f>
        <v>#REF!</v>
      </c>
      <c r="BL264" s="252" t="e">
        <f>O264*#REF!</f>
        <v>#REF!</v>
      </c>
      <c r="BM264" s="252"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7">
        <v>3.05</v>
      </c>
      <c r="AL265" s="87"/>
      <c r="AM265" s="256"/>
      <c r="AN265" s="256">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7" t="s">
        <v>349</v>
      </c>
      <c r="AY265" s="102">
        <v>7000</v>
      </c>
      <c r="AZ265" s="103">
        <v>2800</v>
      </c>
      <c r="BA265" s="103">
        <v>2310</v>
      </c>
      <c r="BB265" s="103">
        <v>1400</v>
      </c>
      <c r="BC265" s="254">
        <v>6000</v>
      </c>
      <c r="BD265" s="254">
        <v>2400</v>
      </c>
      <c r="BE265" s="254">
        <v>1980</v>
      </c>
      <c r="BF265" s="254">
        <v>1200</v>
      </c>
      <c r="BG265" s="104">
        <f t="shared" si="158"/>
        <v>1310.6859792350283</v>
      </c>
      <c r="BJ265" s="252" t="e">
        <f>M265*#REF!</f>
        <v>#REF!</v>
      </c>
      <c r="BK265" s="252" t="e">
        <f>N265*#REF!</f>
        <v>#REF!</v>
      </c>
      <c r="BL265" s="252" t="e">
        <f>O265*#REF!</f>
        <v>#REF!</v>
      </c>
      <c r="BM265" s="252"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7">
        <v>4.059016441558442</v>
      </c>
      <c r="AL266" s="87"/>
      <c r="AM266" s="256"/>
      <c r="AN266" s="256">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7" t="s">
        <v>349</v>
      </c>
      <c r="AY266" s="102">
        <v>4900</v>
      </c>
      <c r="AZ266" s="103">
        <v>2800</v>
      </c>
      <c r="BA266" s="103">
        <v>2030</v>
      </c>
      <c r="BB266" s="103">
        <v>1260</v>
      </c>
      <c r="BC266" s="254">
        <v>4200</v>
      </c>
      <c r="BD266" s="254">
        <v>2400</v>
      </c>
      <c r="BE266" s="254">
        <v>1740</v>
      </c>
      <c r="BF266" s="254">
        <v>1080</v>
      </c>
      <c r="BG266" s="104">
        <f t="shared" si="158"/>
        <v>1150</v>
      </c>
      <c r="BJ266" s="252" t="e">
        <f>M266*#REF!</f>
        <v>#REF!</v>
      </c>
      <c r="BK266" s="252" t="e">
        <f>N266*#REF!</f>
        <v>#REF!</v>
      </c>
      <c r="BL266" s="252" t="e">
        <f>O266*#REF!</f>
        <v>#REF!</v>
      </c>
      <c r="BM266" s="252"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7">
        <v>3.05</v>
      </c>
      <c r="AL267" s="87"/>
      <c r="AM267" s="256"/>
      <c r="AN267" s="256">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7" t="s">
        <v>349</v>
      </c>
      <c r="AY267" s="102">
        <v>7000</v>
      </c>
      <c r="AZ267" s="103">
        <v>3919.9999999999995</v>
      </c>
      <c r="BA267" s="103">
        <v>3220</v>
      </c>
      <c r="BB267" s="103">
        <v>1959.9999999999998</v>
      </c>
      <c r="BC267" s="254">
        <v>6000</v>
      </c>
      <c r="BD267" s="254">
        <v>3360</v>
      </c>
      <c r="BE267" s="254">
        <v>2760</v>
      </c>
      <c r="BF267" s="254">
        <v>1680</v>
      </c>
      <c r="BG267" s="104">
        <f t="shared" si="158"/>
        <v>1310.6859792350283</v>
      </c>
      <c r="BJ267" s="252" t="e">
        <f>M267*#REF!</f>
        <v>#REF!</v>
      </c>
      <c r="BK267" s="252" t="e">
        <f>N267*#REF!</f>
        <v>#REF!</v>
      </c>
      <c r="BL267" s="252" t="e">
        <f>O267*#REF!</f>
        <v>#REF!</v>
      </c>
      <c r="BM267" s="252"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7">
        <v>3.6422062237279627</v>
      </c>
      <c r="AL268" s="87"/>
      <c r="AM268" s="256"/>
      <c r="AN268" s="256">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7" t="s">
        <v>349</v>
      </c>
      <c r="AY268" s="102">
        <v>3500</v>
      </c>
      <c r="AZ268" s="103">
        <v>2100</v>
      </c>
      <c r="BA268" s="103">
        <v>1610</v>
      </c>
      <c r="BB268" s="103">
        <v>1260</v>
      </c>
      <c r="BC268" s="254">
        <v>3000</v>
      </c>
      <c r="BD268" s="254">
        <v>1800</v>
      </c>
      <c r="BE268" s="254">
        <v>1380</v>
      </c>
      <c r="BF268" s="254">
        <v>1080</v>
      </c>
      <c r="BG268" s="104">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7">
        <v>3.7894736842105261</v>
      </c>
      <c r="AL269" s="87"/>
      <c r="AM269" s="256"/>
      <c r="AN269" s="256">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7" t="s">
        <v>349</v>
      </c>
      <c r="AY269" s="102"/>
      <c r="AZ269" s="103"/>
      <c r="BA269" s="103"/>
      <c r="BB269" s="103"/>
      <c r="BC269" s="254"/>
      <c r="BD269" s="254"/>
      <c r="BE269" s="254"/>
      <c r="BF269" s="254"/>
      <c r="BG269" s="104">
        <f t="shared" si="158"/>
        <v>2350</v>
      </c>
      <c r="BJ269" s="252" t="e">
        <f>M269*#REF!</f>
        <v>#REF!</v>
      </c>
      <c r="BK269" s="252" t="e">
        <f>N269*#REF!</f>
        <v>#REF!</v>
      </c>
      <c r="BL269" s="252" t="e">
        <f>O269*#REF!</f>
        <v>#REF!</v>
      </c>
      <c r="BM269" s="252"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7"/>
      <c r="AL270" s="87"/>
      <c r="AM270" s="256"/>
      <c r="AN270" s="256"/>
      <c r="AO270" s="99"/>
      <c r="AP270" s="99"/>
      <c r="AQ270" s="99"/>
      <c r="AR270" s="99"/>
      <c r="AS270" s="99"/>
      <c r="AT270" s="99"/>
      <c r="AU270" s="99"/>
      <c r="AV270" s="99"/>
      <c r="AW270" s="60"/>
      <c r="AX270" s="257" t="s">
        <v>349</v>
      </c>
      <c r="AY270" s="102">
        <v>4900</v>
      </c>
      <c r="AZ270" s="103">
        <v>2100</v>
      </c>
      <c r="BA270" s="103">
        <v>1820</v>
      </c>
      <c r="BB270" s="103">
        <v>1400</v>
      </c>
      <c r="BC270" s="254">
        <v>4200</v>
      </c>
      <c r="BD270" s="254">
        <v>1800</v>
      </c>
      <c r="BE270" s="254">
        <v>1560</v>
      </c>
      <c r="BF270" s="254">
        <v>1200</v>
      </c>
      <c r="BJ270" s="252" t="e">
        <f>M270*#REF!</f>
        <v>#REF!</v>
      </c>
      <c r="BK270" s="252" t="e">
        <f>N270*#REF!</f>
        <v>#REF!</v>
      </c>
      <c r="BL270" s="252" t="e">
        <f>O270*#REF!</f>
        <v>#REF!</v>
      </c>
      <c r="BM270" s="252"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7">
        <v>3.05</v>
      </c>
      <c r="AL271" s="87"/>
      <c r="AM271" s="256"/>
      <c r="AN271" s="256">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7" t="s">
        <v>349</v>
      </c>
      <c r="AY271" s="102">
        <v>4200</v>
      </c>
      <c r="AZ271" s="103">
        <v>2800</v>
      </c>
      <c r="BA271" s="103">
        <v>1820</v>
      </c>
      <c r="BB271" s="103">
        <v>1260</v>
      </c>
      <c r="BC271" s="254">
        <v>3600</v>
      </c>
      <c r="BD271" s="254">
        <v>2400</v>
      </c>
      <c r="BE271" s="254">
        <v>1560</v>
      </c>
      <c r="BF271" s="254">
        <v>1080</v>
      </c>
      <c r="BG271" s="104">
        <f t="shared" ref="BG271:BG283" si="170">AV271-AW271</f>
        <v>1710.6859792350283</v>
      </c>
      <c r="BJ271" s="252" t="e">
        <f>M271*#REF!</f>
        <v>#REF!</v>
      </c>
      <c r="BK271" s="252" t="e">
        <f>N271*#REF!</f>
        <v>#REF!</v>
      </c>
      <c r="BL271" s="252" t="e">
        <f>O271*#REF!</f>
        <v>#REF!</v>
      </c>
      <c r="BM271" s="252" t="e">
        <f>P271*#REF!</f>
        <v>#REF!</v>
      </c>
    </row>
    <row r="272" spans="1:65" s="105" customFormat="1" ht="35.1" customHeight="1">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7">
        <v>3.05</v>
      </c>
      <c r="AL272" s="87"/>
      <c r="AM272" s="256"/>
      <c r="AN272" s="256">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7" t="s">
        <v>349</v>
      </c>
      <c r="AY272" s="102">
        <v>6300</v>
      </c>
      <c r="AZ272" s="103">
        <v>3500</v>
      </c>
      <c r="BA272" s="103">
        <v>2520</v>
      </c>
      <c r="BB272" s="103">
        <v>1610</v>
      </c>
      <c r="BC272" s="254">
        <v>5400</v>
      </c>
      <c r="BD272" s="254">
        <v>3000</v>
      </c>
      <c r="BE272" s="254">
        <v>2160</v>
      </c>
      <c r="BF272" s="254">
        <v>1380</v>
      </c>
      <c r="BG272" s="104">
        <f t="shared" si="170"/>
        <v>1580.5879822014529</v>
      </c>
      <c r="BJ272" s="252" t="e">
        <f>M272*#REF!</f>
        <v>#REF!</v>
      </c>
      <c r="BK272" s="252" t="e">
        <f>N272*#REF!</f>
        <v>#REF!</v>
      </c>
      <c r="BL272" s="252" t="e">
        <f>O272*#REF!</f>
        <v>#REF!</v>
      </c>
      <c r="BM272" s="252" t="e">
        <f>P272*#REF!</f>
        <v>#REF!</v>
      </c>
    </row>
    <row r="273" spans="1:65" s="18" customFormat="1" ht="47.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7">
        <v>4.5040943425925928</v>
      </c>
      <c r="AL273" s="87"/>
      <c r="AM273" s="256"/>
      <c r="AN273" s="256">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7" t="s">
        <v>349</v>
      </c>
      <c r="AY273" s="102">
        <v>3500</v>
      </c>
      <c r="AZ273" s="103">
        <v>1750</v>
      </c>
      <c r="BA273" s="103">
        <v>1400</v>
      </c>
      <c r="BB273" s="103">
        <v>910</v>
      </c>
      <c r="BC273" s="254">
        <v>3000</v>
      </c>
      <c r="BD273" s="254">
        <v>1500</v>
      </c>
      <c r="BE273" s="254">
        <v>1200</v>
      </c>
      <c r="BF273" s="254">
        <v>780</v>
      </c>
      <c r="BG273" s="104">
        <f t="shared" si="170"/>
        <v>2360</v>
      </c>
      <c r="BJ273" s="252" t="e">
        <f>M273*#REF!</f>
        <v>#REF!</v>
      </c>
      <c r="BK273" s="252" t="e">
        <f>N273*#REF!</f>
        <v>#REF!</v>
      </c>
      <c r="BL273" s="252" t="e">
        <f>O273*#REF!</f>
        <v>#REF!</v>
      </c>
      <c r="BM273" s="252" t="e">
        <f>P273*#REF!</f>
        <v>#REF!</v>
      </c>
    </row>
    <row r="274" spans="1:65" s="18" customFormat="1" ht="63">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7">
        <v>3.05</v>
      </c>
      <c r="AL274" s="87"/>
      <c r="AM274" s="256"/>
      <c r="AN274" s="256">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7" t="s">
        <v>349</v>
      </c>
      <c r="AY274" s="102">
        <v>11900</v>
      </c>
      <c r="AZ274" s="103">
        <v>7700</v>
      </c>
      <c r="BA274" s="103">
        <v>4200</v>
      </c>
      <c r="BB274" s="103">
        <v>2730</v>
      </c>
      <c r="BC274" s="254">
        <v>10200</v>
      </c>
      <c r="BD274" s="254">
        <v>6600</v>
      </c>
      <c r="BE274" s="254">
        <v>3600</v>
      </c>
      <c r="BF274" s="254">
        <v>2340</v>
      </c>
      <c r="BG274" s="104">
        <f t="shared" si="170"/>
        <v>950.48998516787742</v>
      </c>
      <c r="BJ274" s="252" t="e">
        <f>M274*#REF!</f>
        <v>#REF!</v>
      </c>
      <c r="BK274" s="252" t="e">
        <f>N274*#REF!</f>
        <v>#REF!</v>
      </c>
      <c r="BL274" s="252" t="e">
        <f>O274*#REF!</f>
        <v>#REF!</v>
      </c>
      <c r="BM274" s="252"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7">
        <v>3.05</v>
      </c>
      <c r="AL275" s="87"/>
      <c r="AM275" s="256"/>
      <c r="AN275" s="256">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7" t="s">
        <v>349</v>
      </c>
      <c r="AY275" s="102">
        <v>11200</v>
      </c>
      <c r="AZ275" s="103">
        <v>7700</v>
      </c>
      <c r="BA275" s="103">
        <v>4200</v>
      </c>
      <c r="BB275" s="103">
        <v>2730</v>
      </c>
      <c r="BC275" s="254">
        <v>9600</v>
      </c>
      <c r="BD275" s="254">
        <v>6600</v>
      </c>
      <c r="BE275" s="254">
        <v>3600</v>
      </c>
      <c r="BF275" s="254">
        <v>2340</v>
      </c>
      <c r="BG275" s="104">
        <f t="shared" si="170"/>
        <v>2411.6659495707827</v>
      </c>
      <c r="BJ275" s="252" t="e">
        <f>M275*#REF!</f>
        <v>#REF!</v>
      </c>
      <c r="BK275" s="252" t="e">
        <f>N275*#REF!</f>
        <v>#REF!</v>
      </c>
      <c r="BL275" s="252" t="e">
        <f>O275*#REF!</f>
        <v>#REF!</v>
      </c>
      <c r="BM275" s="252" t="e">
        <f>P275*#REF!</f>
        <v>#REF!</v>
      </c>
    </row>
    <row r="276" spans="1:65" s="18" customFormat="1" ht="47.25" customHeight="1">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7">
        <v>3.05</v>
      </c>
      <c r="AL276" s="87"/>
      <c r="AM276" s="256"/>
      <c r="AN276" s="256">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7" t="s">
        <v>349</v>
      </c>
      <c r="AY276" s="102">
        <v>11200</v>
      </c>
      <c r="AZ276" s="103">
        <v>7700</v>
      </c>
      <c r="BA276" s="103">
        <v>4200</v>
      </c>
      <c r="BB276" s="103">
        <v>2730</v>
      </c>
      <c r="BC276" s="254">
        <v>9600</v>
      </c>
      <c r="BD276" s="254">
        <v>6600</v>
      </c>
      <c r="BE276" s="254">
        <v>3600</v>
      </c>
      <c r="BF276" s="254">
        <v>2340</v>
      </c>
      <c r="BG276" s="104">
        <f t="shared" si="170"/>
        <v>2681.567952537207</v>
      </c>
      <c r="BJ276" s="252" t="e">
        <f>M276*#REF!</f>
        <v>#REF!</v>
      </c>
      <c r="BK276" s="252" t="e">
        <f>N276*#REF!</f>
        <v>#REF!</v>
      </c>
      <c r="BL276" s="252" t="e">
        <f>O276*#REF!</f>
        <v>#REF!</v>
      </c>
      <c r="BM276" s="252" t="e">
        <f>P276*#REF!</f>
        <v>#REF!</v>
      </c>
    </row>
    <row r="277" spans="1:65" s="18" customFormat="1" ht="63">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7">
        <v>3.05</v>
      </c>
      <c r="AL277" s="87"/>
      <c r="AM277" s="256"/>
      <c r="AN277" s="256">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7" t="s">
        <v>349</v>
      </c>
      <c r="AY277" s="102">
        <v>11200</v>
      </c>
      <c r="AZ277" s="103">
        <v>7700</v>
      </c>
      <c r="BA277" s="103">
        <v>4200</v>
      </c>
      <c r="BB277" s="103">
        <v>2730</v>
      </c>
      <c r="BC277" s="254">
        <v>9600</v>
      </c>
      <c r="BD277" s="254">
        <v>6600</v>
      </c>
      <c r="BE277" s="254">
        <v>3600</v>
      </c>
      <c r="BF277" s="254">
        <v>2340</v>
      </c>
      <c r="BG277" s="104">
        <f t="shared" si="170"/>
        <v>2681.567952537207</v>
      </c>
      <c r="BJ277" s="252" t="e">
        <f>M277*#REF!</f>
        <v>#REF!</v>
      </c>
      <c r="BK277" s="252" t="e">
        <f>N277*#REF!</f>
        <v>#REF!</v>
      </c>
      <c r="BL277" s="252" t="e">
        <f>O277*#REF!</f>
        <v>#REF!</v>
      </c>
      <c r="BM277" s="252"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7">
        <v>2.197121713791931</v>
      </c>
      <c r="AL278" s="87"/>
      <c r="AM278" s="256"/>
      <c r="AN278" s="256">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7" t="s">
        <v>349</v>
      </c>
      <c r="AY278" s="102">
        <v>11200</v>
      </c>
      <c r="AZ278" s="103">
        <v>7700</v>
      </c>
      <c r="BA278" s="103">
        <v>4200</v>
      </c>
      <c r="BB278" s="103">
        <v>2730</v>
      </c>
      <c r="BC278" s="254">
        <v>9600</v>
      </c>
      <c r="BD278" s="254">
        <v>6600</v>
      </c>
      <c r="BE278" s="254">
        <v>3600</v>
      </c>
      <c r="BF278" s="254">
        <v>2340</v>
      </c>
      <c r="BG278" s="104">
        <f t="shared" si="170"/>
        <v>1989.1407144211648</v>
      </c>
      <c r="BJ278" s="252" t="e">
        <f>M278*#REF!</f>
        <v>#REF!</v>
      </c>
      <c r="BK278" s="252" t="e">
        <f>N278*#REF!</f>
        <v>#REF!</v>
      </c>
      <c r="BL278" s="252" t="e">
        <f>O278*#REF!</f>
        <v>#REF!</v>
      </c>
      <c r="BM278" s="252"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7">
        <v>2.2915520455473857</v>
      </c>
      <c r="AL279" s="87"/>
      <c r="AM279" s="256"/>
      <c r="AN279" s="256">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7" t="s">
        <v>349</v>
      </c>
      <c r="AY279" s="102">
        <v>14700</v>
      </c>
      <c r="AZ279" s="103">
        <v>9100</v>
      </c>
      <c r="BA279" s="103">
        <v>5950</v>
      </c>
      <c r="BB279" s="103">
        <v>3850</v>
      </c>
      <c r="BC279" s="254">
        <v>12600</v>
      </c>
      <c r="BD279" s="254">
        <v>7800</v>
      </c>
      <c r="BE279" s="254">
        <v>5100</v>
      </c>
      <c r="BF279" s="254">
        <v>3300</v>
      </c>
      <c r="BG279" s="104">
        <f t="shared" si="170"/>
        <v>2055.4387567472959</v>
      </c>
      <c r="BJ279" s="252" t="e">
        <f>M279*#REF!</f>
        <v>#REF!</v>
      </c>
      <c r="BK279" s="252" t="e">
        <f>N279*#REF!</f>
        <v>#REF!</v>
      </c>
      <c r="BL279" s="252" t="e">
        <f>O279*#REF!</f>
        <v>#REF!</v>
      </c>
      <c r="BM279" s="252" t="e">
        <f>P279*#REF!</f>
        <v>#REF!</v>
      </c>
    </row>
    <row r="280" spans="1:65" s="18" customFormat="1" ht="47.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7">
        <v>3.05</v>
      </c>
      <c r="AL280" s="87"/>
      <c r="AM280" s="256"/>
      <c r="AN280" s="256">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7" t="s">
        <v>349</v>
      </c>
      <c r="AY280" s="102">
        <v>8400</v>
      </c>
      <c r="AZ280" s="103">
        <v>4200</v>
      </c>
      <c r="BA280" s="103">
        <v>2310</v>
      </c>
      <c r="BB280" s="103">
        <v>1610</v>
      </c>
      <c r="BC280" s="254">
        <v>7200</v>
      </c>
      <c r="BD280" s="254">
        <v>3600</v>
      </c>
      <c r="BE280" s="254">
        <v>1980</v>
      </c>
      <c r="BF280" s="254">
        <v>1380</v>
      </c>
      <c r="BG280" s="104">
        <f t="shared" si="170"/>
        <v>4232.0579377050844</v>
      </c>
      <c r="BJ280" s="252" t="e">
        <f>M280*#REF!</f>
        <v>#REF!</v>
      </c>
      <c r="BK280" s="252" t="e">
        <f>N280*#REF!</f>
        <v>#REF!</v>
      </c>
      <c r="BL280" s="252" t="e">
        <f>O280*#REF!</f>
        <v>#REF!</v>
      </c>
      <c r="BM280" s="252"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7">
        <v>3.05</v>
      </c>
      <c r="AL281" s="87"/>
      <c r="AM281" s="256"/>
      <c r="AN281" s="256">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7" t="s">
        <v>349</v>
      </c>
      <c r="AY281" s="102">
        <v>8400</v>
      </c>
      <c r="AZ281" s="103">
        <v>4200</v>
      </c>
      <c r="BA281" s="103">
        <v>2310</v>
      </c>
      <c r="BB281" s="103">
        <v>1610</v>
      </c>
      <c r="BC281" s="254">
        <v>7200</v>
      </c>
      <c r="BD281" s="254">
        <v>3600</v>
      </c>
      <c r="BE281" s="254">
        <v>1980</v>
      </c>
      <c r="BF281" s="254">
        <v>1380</v>
      </c>
      <c r="BG281" s="104">
        <f t="shared" si="170"/>
        <v>861.17596440290572</v>
      </c>
      <c r="BJ281" s="252" t="e">
        <f>M281*#REF!</f>
        <v>#REF!</v>
      </c>
      <c r="BK281" s="252" t="e">
        <f>N281*#REF!</f>
        <v>#REF!</v>
      </c>
      <c r="BL281" s="252" t="e">
        <f>O281*#REF!</f>
        <v>#REF!</v>
      </c>
      <c r="BM281" s="252" t="e">
        <f>P281*#REF!</f>
        <v>#REF!</v>
      </c>
    </row>
    <row r="282" spans="1:65" s="18" customFormat="1" ht="63">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7">
        <v>3.05</v>
      </c>
      <c r="AL282" s="87"/>
      <c r="AM282" s="256"/>
      <c r="AN282" s="256">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7" t="s">
        <v>349</v>
      </c>
      <c r="AY282" s="102">
        <v>14699.999999999998</v>
      </c>
      <c r="AZ282" s="103">
        <v>7699.9999999999991</v>
      </c>
      <c r="BA282" s="103">
        <v>4550</v>
      </c>
      <c r="BB282" s="103">
        <v>3150</v>
      </c>
      <c r="BC282" s="254">
        <v>12600</v>
      </c>
      <c r="BD282" s="254">
        <v>6600</v>
      </c>
      <c r="BE282" s="254">
        <v>3900</v>
      </c>
      <c r="BF282" s="254">
        <v>2700</v>
      </c>
      <c r="BG282" s="104">
        <f t="shared" si="170"/>
        <v>861.17596440290572</v>
      </c>
      <c r="BJ282" s="252" t="e">
        <f>M282*#REF!</f>
        <v>#REF!</v>
      </c>
      <c r="BK282" s="252" t="e">
        <f>N282*#REF!</f>
        <v>#REF!</v>
      </c>
      <c r="BL282" s="252" t="e">
        <f>O282*#REF!</f>
        <v>#REF!</v>
      </c>
      <c r="BM282" s="252"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7">
        <v>2.1947326416600164</v>
      </c>
      <c r="AL283" s="87"/>
      <c r="AM283" s="256"/>
      <c r="AN283" s="256">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7" t="s">
        <v>349</v>
      </c>
      <c r="AY283" s="102">
        <v>7000</v>
      </c>
      <c r="AZ283" s="103">
        <v>3500</v>
      </c>
      <c r="BA283" s="103">
        <v>2520</v>
      </c>
      <c r="BB283" s="103">
        <v>1260</v>
      </c>
      <c r="BC283" s="254">
        <v>6000</v>
      </c>
      <c r="BD283" s="254">
        <v>3000</v>
      </c>
      <c r="BE283" s="254">
        <v>2160</v>
      </c>
      <c r="BF283" s="254">
        <v>1080</v>
      </c>
      <c r="BG283" s="104">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0"/>
      <c r="N284" s="110"/>
      <c r="O284" s="110"/>
      <c r="P284" s="110"/>
      <c r="Q284" s="96"/>
      <c r="R284" s="96"/>
      <c r="S284" s="96"/>
      <c r="T284" s="96"/>
      <c r="U284" s="254"/>
      <c r="V284" s="254"/>
      <c r="W284" s="254"/>
      <c r="X284" s="254"/>
      <c r="Y284" s="255"/>
      <c r="Z284" s="255"/>
      <c r="AA284" s="255"/>
      <c r="AB284" s="255"/>
      <c r="AC284" s="254"/>
      <c r="AD284" s="254"/>
      <c r="AE284" s="254"/>
      <c r="AF284" s="254"/>
      <c r="AG284" s="255"/>
      <c r="AH284" s="255"/>
      <c r="AI284" s="255"/>
      <c r="AJ284" s="255"/>
      <c r="AK284" s="87"/>
      <c r="AL284" s="87"/>
      <c r="AM284" s="256"/>
      <c r="AN284" s="256"/>
      <c r="AO284" s="99"/>
      <c r="AP284" s="99"/>
      <c r="AQ284" s="99"/>
      <c r="AR284" s="99"/>
      <c r="AS284" s="99"/>
      <c r="AT284" s="99"/>
      <c r="AU284" s="99"/>
      <c r="AV284" s="99"/>
      <c r="AW284" s="60"/>
      <c r="AX284" s="257" t="s">
        <v>349</v>
      </c>
      <c r="AY284" s="102"/>
      <c r="AZ284" s="103"/>
      <c r="BA284" s="103"/>
      <c r="BB284" s="103"/>
      <c r="BC284" s="254"/>
      <c r="BD284" s="254"/>
      <c r="BE284" s="254"/>
      <c r="BF284" s="254"/>
      <c r="BJ284" s="252" t="e">
        <f>M284*#REF!</f>
        <v>#REF!</v>
      </c>
      <c r="BK284" s="252" t="e">
        <f>N284*#REF!</f>
        <v>#REF!</v>
      </c>
      <c r="BL284" s="252" t="e">
        <f>O284*#REF!</f>
        <v>#REF!</v>
      </c>
      <c r="BM284" s="252"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7">
        <v>3.05</v>
      </c>
      <c r="AL285" s="87"/>
      <c r="AM285" s="256"/>
      <c r="AN285" s="256">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7" t="s">
        <v>349</v>
      </c>
      <c r="AY285" s="102">
        <v>11900</v>
      </c>
      <c r="AZ285" s="103">
        <v>5600</v>
      </c>
      <c r="BA285" s="103">
        <v>3220</v>
      </c>
      <c r="BB285" s="103">
        <v>1819.9999999999998</v>
      </c>
      <c r="BC285" s="254">
        <v>10200</v>
      </c>
      <c r="BD285" s="254">
        <v>4800</v>
      </c>
      <c r="BE285" s="254">
        <v>2760</v>
      </c>
      <c r="BF285" s="254">
        <v>1560</v>
      </c>
      <c r="BG285" s="104">
        <f>AV285-AW285</f>
        <v>1040.7839762686035</v>
      </c>
      <c r="BJ285" s="252" t="e">
        <f>M285*#REF!</f>
        <v>#REF!</v>
      </c>
      <c r="BK285" s="252" t="e">
        <f>N285*#REF!</f>
        <v>#REF!</v>
      </c>
      <c r="BL285" s="252" t="e">
        <f>O285*#REF!</f>
        <v>#REF!</v>
      </c>
      <c r="BM285" s="252"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7">
        <v>3.05</v>
      </c>
      <c r="AL286" s="87"/>
      <c r="AM286" s="256"/>
      <c r="AN286" s="256">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7" t="s">
        <v>349</v>
      </c>
      <c r="AY286" s="102">
        <v>8400</v>
      </c>
      <c r="AZ286" s="103">
        <v>4200</v>
      </c>
      <c r="BA286" s="103">
        <v>2800</v>
      </c>
      <c r="BB286" s="103">
        <v>1750</v>
      </c>
      <c r="BC286" s="254">
        <v>7200</v>
      </c>
      <c r="BD286" s="254">
        <v>3600</v>
      </c>
      <c r="BE286" s="254">
        <v>2400</v>
      </c>
      <c r="BF286" s="254">
        <v>1500</v>
      </c>
      <c r="BG286" s="104">
        <f>AV286-AW286</f>
        <v>1688.5487833880227</v>
      </c>
      <c r="BJ286" s="252" t="e">
        <f>M286*#REF!</f>
        <v>#REF!</v>
      </c>
      <c r="BK286" s="252" t="e">
        <f>N286*#REF!</f>
        <v>#REF!</v>
      </c>
      <c r="BL286" s="252" t="e">
        <f>O286*#REF!</f>
        <v>#REF!</v>
      </c>
      <c r="BM286" s="252"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7"/>
      <c r="AL287" s="87"/>
      <c r="AM287" s="256"/>
      <c r="AN287" s="256"/>
      <c r="AO287" s="99"/>
      <c r="AP287" s="99"/>
      <c r="AQ287" s="99"/>
      <c r="AR287" s="99"/>
      <c r="AS287" s="99"/>
      <c r="AT287" s="99"/>
      <c r="AU287" s="99"/>
      <c r="AV287" s="99"/>
      <c r="AW287" s="60"/>
      <c r="AX287" s="257" t="s">
        <v>349</v>
      </c>
      <c r="AY287" s="102">
        <v>6300</v>
      </c>
      <c r="AZ287" s="103">
        <v>3150</v>
      </c>
      <c r="BA287" s="103">
        <v>2100</v>
      </c>
      <c r="BB287" s="103">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349</v>
      </c>
      <c r="F288" s="266"/>
      <c r="G288" s="266"/>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7">
        <v>3.05</v>
      </c>
      <c r="AL288" s="87"/>
      <c r="AM288" s="256"/>
      <c r="AN288" s="256">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7" t="s">
        <v>349</v>
      </c>
      <c r="AY288" s="102">
        <v>3500</v>
      </c>
      <c r="AZ288" s="103">
        <v>2100</v>
      </c>
      <c r="BA288" s="103">
        <v>1260</v>
      </c>
      <c r="BB288" s="103">
        <v>1050</v>
      </c>
      <c r="BC288" s="254">
        <v>3000</v>
      </c>
      <c r="BD288" s="254">
        <v>1800</v>
      </c>
      <c r="BE288" s="254">
        <v>1080</v>
      </c>
      <c r="BF288" s="254">
        <v>900</v>
      </c>
      <c r="BG288" s="104">
        <f>AV288-AW288</f>
        <v>111.66594957078269</v>
      </c>
      <c r="BJ288" s="252" t="e">
        <f>M288*#REF!</f>
        <v>#REF!</v>
      </c>
      <c r="BK288" s="252" t="e">
        <f>N288*#REF!</f>
        <v>#REF!</v>
      </c>
      <c r="BL288" s="252" t="e">
        <f>O288*#REF!</f>
        <v>#REF!</v>
      </c>
      <c r="BM288" s="252" t="e">
        <f>P288*#REF!</f>
        <v>#REF!</v>
      </c>
    </row>
    <row r="289" spans="1:65" s="220" customFormat="1" ht="63">
      <c r="A289" s="231" t="str">
        <f t="shared" si="160"/>
        <v>BH165DT_D2+1</v>
      </c>
      <c r="B289" s="231" t="str">
        <f t="shared" si="161"/>
        <v>BH165DT_D2+2</v>
      </c>
      <c r="C289" s="231" t="str">
        <f t="shared" si="162"/>
        <v>BH165DT_D2+3</v>
      </c>
      <c r="D289" s="231"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7">
        <v>3.05</v>
      </c>
      <c r="AL289" s="87"/>
      <c r="AM289" s="269"/>
      <c r="AN289" s="256">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70" t="s">
        <v>370</v>
      </c>
      <c r="AY289" s="271">
        <v>17500</v>
      </c>
      <c r="AZ289" s="272">
        <v>9100</v>
      </c>
      <c r="BA289" s="272">
        <v>5950</v>
      </c>
      <c r="BB289" s="272">
        <v>3849.9999999999995</v>
      </c>
      <c r="BC289" s="272">
        <v>15000</v>
      </c>
      <c r="BD289" s="272">
        <v>7800</v>
      </c>
      <c r="BE289" s="272">
        <v>5100</v>
      </c>
      <c r="BF289" s="272">
        <v>3300</v>
      </c>
      <c r="BG289" s="104">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7">
        <v>3.05</v>
      </c>
      <c r="AL290" s="87"/>
      <c r="AM290" s="256"/>
      <c r="AN290" s="256">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7" t="s">
        <v>370</v>
      </c>
      <c r="AY290" s="102"/>
      <c r="AZ290" s="103"/>
      <c r="BA290" s="103"/>
      <c r="BB290" s="103"/>
      <c r="BC290" s="98"/>
      <c r="BD290" s="98"/>
      <c r="BE290" s="98"/>
      <c r="BF290" s="98"/>
      <c r="BG290" s="104">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7">
        <v>3.05</v>
      </c>
      <c r="AL291" s="87"/>
      <c r="AM291" s="256"/>
      <c r="AN291" s="256">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7" t="s">
        <v>370</v>
      </c>
      <c r="AY291" s="102"/>
      <c r="AZ291" s="103"/>
      <c r="BA291" s="103"/>
      <c r="BB291" s="103"/>
      <c r="BC291" s="254"/>
      <c r="BD291" s="254"/>
      <c r="BE291" s="254"/>
      <c r="BF291" s="254"/>
      <c r="BG291" s="104">
        <f>AV291-AW291</f>
        <v>1350.4899851678774</v>
      </c>
      <c r="BJ291" s="252" t="e">
        <f>M291*#REF!</f>
        <v>#REF!</v>
      </c>
      <c r="BK291" s="252" t="e">
        <f>N291*#REF!</f>
        <v>#REF!</v>
      </c>
      <c r="BL291" s="252" t="e">
        <f>O291*#REF!</f>
        <v>#REF!</v>
      </c>
      <c r="BM291" s="252"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349</v>
      </c>
      <c r="F292" s="55">
        <v>167</v>
      </c>
      <c r="G292" s="55"/>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7">
        <v>3.05</v>
      </c>
      <c r="AL292" s="87"/>
      <c r="AM292" s="256"/>
      <c r="AN292" s="256">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7" t="s">
        <v>370</v>
      </c>
      <c r="AY292" s="102">
        <v>14700</v>
      </c>
      <c r="AZ292" s="103">
        <v>5670</v>
      </c>
      <c r="BA292" s="103">
        <v>4340</v>
      </c>
      <c r="BB292" s="103">
        <v>2940</v>
      </c>
      <c r="BC292" s="254">
        <v>12600</v>
      </c>
      <c r="BD292" s="254">
        <v>4860</v>
      </c>
      <c r="BE292" s="254">
        <v>3720</v>
      </c>
      <c r="BF292" s="254">
        <v>2520</v>
      </c>
      <c r="BG292" s="104">
        <f>AV292-AW292</f>
        <v>3152.4499258393871</v>
      </c>
      <c r="BJ292" s="252" t="e">
        <f>M292*#REF!</f>
        <v>#REF!</v>
      </c>
      <c r="BK292" s="252" t="e">
        <f>N292*#REF!</f>
        <v>#REF!</v>
      </c>
      <c r="BL292" s="252" t="e">
        <f>O292*#REF!</f>
        <v>#REF!</v>
      </c>
      <c r="BM292" s="252"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0"/>
      <c r="N293" s="110"/>
      <c r="O293" s="110"/>
      <c r="P293" s="110"/>
      <c r="Q293" s="96"/>
      <c r="R293" s="96"/>
      <c r="S293" s="96"/>
      <c r="T293" s="96"/>
      <c r="U293" s="254"/>
      <c r="V293" s="254"/>
      <c r="W293" s="254"/>
      <c r="X293" s="254"/>
      <c r="Y293" s="255"/>
      <c r="Z293" s="255"/>
      <c r="AA293" s="255"/>
      <c r="AB293" s="255"/>
      <c r="AC293" s="254"/>
      <c r="AD293" s="254"/>
      <c r="AE293" s="254"/>
      <c r="AF293" s="254"/>
      <c r="AG293" s="255"/>
      <c r="AH293" s="255"/>
      <c r="AI293" s="255"/>
      <c r="AJ293" s="255"/>
      <c r="AK293" s="87"/>
      <c r="AL293" s="87"/>
      <c r="AM293" s="256"/>
      <c r="AN293" s="256"/>
      <c r="AO293" s="99"/>
      <c r="AP293" s="99"/>
      <c r="AQ293" s="99"/>
      <c r="AR293" s="99"/>
      <c r="AS293" s="99"/>
      <c r="AT293" s="99"/>
      <c r="AU293" s="99"/>
      <c r="AV293" s="99"/>
      <c r="AW293" s="60"/>
      <c r="AX293" s="257" t="s">
        <v>370</v>
      </c>
      <c r="AY293" s="102">
        <v>18200</v>
      </c>
      <c r="AZ293" s="103">
        <v>6300</v>
      </c>
      <c r="BA293" s="103">
        <v>5040</v>
      </c>
      <c r="BB293" s="103">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7">
        <v>3.05</v>
      </c>
      <c r="AL294" s="87"/>
      <c r="AM294" s="256"/>
      <c r="AN294" s="256">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7" t="s">
        <v>370</v>
      </c>
      <c r="AY294" s="102">
        <v>12600</v>
      </c>
      <c r="AZ294" s="103">
        <v>5460</v>
      </c>
      <c r="BA294" s="103">
        <v>4340</v>
      </c>
      <c r="BB294" s="103">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7">
        <v>3.05</v>
      </c>
      <c r="AL295" s="87"/>
      <c r="AM295" s="256"/>
      <c r="AN295" s="256">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7" t="s">
        <v>370</v>
      </c>
      <c r="AY295" s="102">
        <v>15400</v>
      </c>
      <c r="AZ295" s="103">
        <v>5670</v>
      </c>
      <c r="BA295" s="103">
        <v>4340</v>
      </c>
      <c r="BB295" s="103">
        <v>2940</v>
      </c>
      <c r="BC295" s="254">
        <v>13200</v>
      </c>
      <c r="BD295" s="254">
        <v>4860</v>
      </c>
      <c r="BE295" s="254">
        <v>3720</v>
      </c>
      <c r="BF295" s="254">
        <v>2520</v>
      </c>
    </row>
    <row r="296" spans="1:65" s="274" customFormat="1" ht="35.1" customHeight="1">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370</v>
      </c>
      <c r="F296" s="201" t="s">
        <v>31</v>
      </c>
      <c r="G296" s="201"/>
      <c r="H296" s="201"/>
      <c r="I296" s="275" t="s">
        <v>5036</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370</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c r="A297" s="84" t="str">
        <f t="shared" si="177"/>
        <v>+1</v>
      </c>
      <c r="B297" s="84" t="str">
        <f t="shared" si="178"/>
        <v>+2</v>
      </c>
      <c r="C297" s="84" t="str">
        <f t="shared" si="179"/>
        <v>+3</v>
      </c>
      <c r="D297" s="84" t="str">
        <f t="shared" si="180"/>
        <v>+4</v>
      </c>
      <c r="E297" s="18" t="s">
        <v>370</v>
      </c>
      <c r="F297" s="86">
        <v>1</v>
      </c>
      <c r="G297" s="86"/>
      <c r="H297" s="289" t="s">
        <v>370</v>
      </c>
      <c r="I297" s="85" t="s">
        <v>5037</v>
      </c>
      <c r="J297" s="85"/>
      <c r="K297" s="85"/>
      <c r="L297" s="85"/>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7"/>
      <c r="AL297" s="87"/>
      <c r="AM297" s="256"/>
      <c r="AN297" s="256"/>
      <c r="AO297" s="99"/>
      <c r="AP297" s="99"/>
      <c r="AQ297" s="99"/>
      <c r="AR297" s="99"/>
      <c r="AS297" s="99"/>
      <c r="AT297" s="99"/>
      <c r="AU297" s="99"/>
      <c r="AV297" s="99"/>
      <c r="AW297" s="60"/>
      <c r="AX297" s="257" t="s">
        <v>370</v>
      </c>
      <c r="AY297" s="102">
        <v>7700</v>
      </c>
      <c r="AZ297" s="103">
        <v>3710</v>
      </c>
      <c r="BA297" s="103">
        <v>2940</v>
      </c>
      <c r="BB297" s="103">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c r="A298" s="84" t="str">
        <f t="shared" si="177"/>
        <v>LT+1</v>
      </c>
      <c r="B298" s="84" t="str">
        <f t="shared" si="178"/>
        <v>LT+2</v>
      </c>
      <c r="C298" s="84" t="str">
        <f t="shared" si="179"/>
        <v>LT+3</v>
      </c>
      <c r="D298" s="84" t="str">
        <f t="shared" si="180"/>
        <v>LT+4</v>
      </c>
      <c r="E298" s="18" t="s">
        <v>370</v>
      </c>
      <c r="F298" s="266"/>
      <c r="G298" s="266"/>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7">
        <v>4.9382716049382713</v>
      </c>
      <c r="AL298" s="87"/>
      <c r="AM298" s="256"/>
      <c r="AN298" s="256">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7" t="s">
        <v>370</v>
      </c>
      <c r="AY298" s="102">
        <v>6720</v>
      </c>
      <c r="AZ298" s="103">
        <v>3290</v>
      </c>
      <c r="BA298" s="103">
        <v>2730</v>
      </c>
      <c r="BB298" s="103">
        <v>1820</v>
      </c>
      <c r="BC298" s="254">
        <v>5760</v>
      </c>
      <c r="BD298" s="254">
        <v>2820</v>
      </c>
      <c r="BE298" s="254">
        <v>2340</v>
      </c>
      <c r="BF298" s="254">
        <v>1560</v>
      </c>
      <c r="BG298" s="104">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7">
        <v>3.8461538461538463</v>
      </c>
      <c r="AL299" s="87"/>
      <c r="AM299" s="256"/>
      <c r="AN299" s="256">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7" t="s">
        <v>370</v>
      </c>
      <c r="AY299" s="102"/>
      <c r="AZ299" s="103"/>
      <c r="BA299" s="103"/>
      <c r="BB299" s="103"/>
      <c r="BC299" s="254"/>
      <c r="BD299" s="254"/>
      <c r="BE299" s="254"/>
      <c r="BF299" s="254"/>
      <c r="BG299" s="104">
        <f>AV299-AW299</f>
        <v>620</v>
      </c>
      <c r="BJ299" s="252" t="e">
        <f>M299*#REF!</f>
        <v>#REF!</v>
      </c>
      <c r="BK299" s="252" t="e">
        <f>N299*#REF!</f>
        <v>#REF!</v>
      </c>
      <c r="BL299" s="252" t="e">
        <f>O299*#REF!</f>
        <v>#REF!</v>
      </c>
      <c r="BM299" s="252"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7">
        <v>4.63</v>
      </c>
      <c r="AL300" s="87"/>
      <c r="AM300" s="256"/>
      <c r="AN300" s="256">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7" t="s">
        <v>370</v>
      </c>
      <c r="AY300" s="102">
        <v>8400</v>
      </c>
      <c r="AZ300" s="103">
        <v>3570</v>
      </c>
      <c r="BA300" s="103">
        <v>2730</v>
      </c>
      <c r="BB300" s="103">
        <v>2100</v>
      </c>
      <c r="BC300" s="254">
        <v>7200</v>
      </c>
      <c r="BD300" s="254">
        <v>3060</v>
      </c>
      <c r="BE300" s="254">
        <v>2340</v>
      </c>
      <c r="BF300" s="254">
        <v>1800</v>
      </c>
      <c r="BG300" s="104">
        <f>AV300-AW300</f>
        <v>4010</v>
      </c>
      <c r="BJ300" s="252" t="e">
        <f>M300*#REF!</f>
        <v>#REF!</v>
      </c>
      <c r="BK300" s="252" t="e">
        <f>N300*#REF!</f>
        <v>#REF!</v>
      </c>
      <c r="BL300" s="252" t="e">
        <f>O300*#REF!</f>
        <v>#REF!</v>
      </c>
      <c r="BM300" s="252"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7">
        <v>4.63</v>
      </c>
      <c r="AL301" s="87"/>
      <c r="AM301" s="256"/>
      <c r="AN301" s="256">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7" t="s">
        <v>370</v>
      </c>
      <c r="AY301" s="102">
        <v>7700</v>
      </c>
      <c r="AZ301" s="103">
        <v>3570</v>
      </c>
      <c r="BA301" s="103">
        <v>2730</v>
      </c>
      <c r="BB301" s="103">
        <v>2100</v>
      </c>
      <c r="BC301" s="254">
        <v>6600</v>
      </c>
      <c r="BD301" s="254">
        <v>3060</v>
      </c>
      <c r="BE301" s="254">
        <v>2340</v>
      </c>
      <c r="BF301" s="254">
        <v>1800</v>
      </c>
      <c r="BG301" s="104">
        <f>AV301-AW301</f>
        <v>2390</v>
      </c>
      <c r="BJ301" s="252" t="e">
        <f>M301*#REF!</f>
        <v>#REF!</v>
      </c>
      <c r="BK301" s="252" t="e">
        <f>N301*#REF!</f>
        <v>#REF!</v>
      </c>
      <c r="BL301" s="252" t="e">
        <f>O301*#REF!</f>
        <v>#REF!</v>
      </c>
      <c r="BM301" s="252"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7"/>
      <c r="AL302" s="87"/>
      <c r="AM302" s="256"/>
      <c r="AN302" s="256"/>
      <c r="AO302" s="99"/>
      <c r="AP302" s="99"/>
      <c r="AQ302" s="99"/>
      <c r="AR302" s="99"/>
      <c r="AS302" s="99"/>
      <c r="AT302" s="99"/>
      <c r="AU302" s="99"/>
      <c r="AV302" s="99"/>
      <c r="AW302" s="60"/>
      <c r="AX302" s="257" t="s">
        <v>370</v>
      </c>
      <c r="AY302" s="102">
        <v>10500</v>
      </c>
      <c r="AZ302" s="103">
        <v>4340</v>
      </c>
      <c r="BA302" s="103">
        <v>3220</v>
      </c>
      <c r="BB302" s="103">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7">
        <v>4.63</v>
      </c>
      <c r="AL303" s="87"/>
      <c r="AM303" s="256" t="e">
        <f>AVERAGE(AG303:AJ303)</f>
        <v>#REF!</v>
      </c>
      <c r="AN303" s="256">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1" t="s">
        <v>370</v>
      </c>
      <c r="AY303" s="102">
        <v>9800</v>
      </c>
      <c r="AZ303" s="103">
        <v>4340</v>
      </c>
      <c r="BA303" s="103">
        <v>3220</v>
      </c>
      <c r="BB303" s="103">
        <v>2100</v>
      </c>
      <c r="BC303" s="254">
        <v>8400</v>
      </c>
      <c r="BD303" s="254">
        <v>3720</v>
      </c>
      <c r="BE303" s="254">
        <v>2760</v>
      </c>
      <c r="BF303" s="254">
        <v>1800</v>
      </c>
      <c r="BG303" s="104">
        <f>AV303-AW303</f>
        <v>3645</v>
      </c>
      <c r="BJ303" s="252" t="e">
        <f>M303*#REF!</f>
        <v>#REF!</v>
      </c>
      <c r="BK303" s="252" t="e">
        <f>N303*#REF!</f>
        <v>#REF!</v>
      </c>
      <c r="BL303" s="252" t="e">
        <f>O303*#REF!</f>
        <v>#REF!</v>
      </c>
      <c r="BM303" s="252"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7">
        <v>7.6923076923076925</v>
      </c>
      <c r="AL304" s="87"/>
      <c r="AM304" s="256"/>
      <c r="AN304" s="256">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7" t="s">
        <v>370</v>
      </c>
      <c r="AY304" s="102">
        <v>8400</v>
      </c>
      <c r="AZ304" s="103">
        <v>4340</v>
      </c>
      <c r="BA304" s="103">
        <v>3220</v>
      </c>
      <c r="BB304" s="103">
        <v>2100</v>
      </c>
      <c r="BC304" s="254">
        <v>7200</v>
      </c>
      <c r="BD304" s="254">
        <v>3720</v>
      </c>
      <c r="BE304" s="254">
        <v>2760</v>
      </c>
      <c r="BF304" s="254">
        <v>1800</v>
      </c>
      <c r="BG304" s="104">
        <f>AV304-AW304</f>
        <v>5220</v>
      </c>
    </row>
    <row r="305" spans="1:65" ht="35.1" customHeight="1">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7"/>
      <c r="AL305" s="87"/>
      <c r="AM305" s="256" t="e">
        <f>AVERAGE(AG305:AJ305)</f>
        <v>#REF!</v>
      </c>
      <c r="AN305" s="256"/>
      <c r="AO305" s="99"/>
      <c r="AP305" s="99"/>
      <c r="AQ305" s="99"/>
      <c r="AR305" s="99"/>
      <c r="AS305" s="99"/>
      <c r="AT305" s="99"/>
      <c r="AU305" s="99"/>
      <c r="AV305" s="99"/>
      <c r="AW305" s="101" t="e">
        <f>VLOOKUP($H305,#REF!,3,0)</f>
        <v>#REF!</v>
      </c>
      <c r="AX305" s="261" t="s">
        <v>370</v>
      </c>
      <c r="AY305" s="102"/>
      <c r="AZ305" s="103"/>
      <c r="BA305" s="103"/>
      <c r="BB305" s="103"/>
      <c r="BC305" s="254"/>
      <c r="BD305" s="254"/>
      <c r="BE305" s="254"/>
      <c r="BF305" s="254"/>
      <c r="BG305" s="18"/>
      <c r="BJ305" s="252" t="e">
        <f>M305*#REF!</f>
        <v>#REF!</v>
      </c>
      <c r="BK305" s="252" t="e">
        <f>N305*#REF!</f>
        <v>#REF!</v>
      </c>
      <c r="BL305" s="252" t="e">
        <f>O305*#REF!</f>
        <v>#REF!</v>
      </c>
      <c r="BM305" s="252" t="e">
        <f>P305*#REF!</f>
        <v>#REF!</v>
      </c>
    </row>
    <row r="306" spans="1:65" s="18" customFormat="1" ht="35.1" customHeight="1">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7">
        <v>4.63</v>
      </c>
      <c r="AL306" s="87"/>
      <c r="AM306" s="256"/>
      <c r="AN306" s="256">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7" t="s">
        <v>370</v>
      </c>
      <c r="AY306" s="102">
        <v>7700</v>
      </c>
      <c r="AZ306" s="103">
        <v>4200</v>
      </c>
      <c r="BA306" s="103">
        <v>2940</v>
      </c>
      <c r="BB306" s="103">
        <v>2100</v>
      </c>
      <c r="BC306" s="254">
        <v>6600</v>
      </c>
      <c r="BD306" s="254">
        <v>3600</v>
      </c>
      <c r="BE306" s="254">
        <v>2520</v>
      </c>
      <c r="BF306" s="254">
        <v>1800</v>
      </c>
      <c r="BG306" s="104">
        <f>AV306-AW306</f>
        <v>3240</v>
      </c>
      <c r="BJ306" s="252" t="e">
        <f>M306*#REF!</f>
        <v>#REF!</v>
      </c>
      <c r="BK306" s="252" t="e">
        <f>N306*#REF!</f>
        <v>#REF!</v>
      </c>
      <c r="BL306" s="252" t="e">
        <f>O306*#REF!</f>
        <v>#REF!</v>
      </c>
      <c r="BM306" s="252"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7">
        <v>4.63</v>
      </c>
      <c r="AL307" s="87"/>
      <c r="AM307" s="256"/>
      <c r="AN307" s="256">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7" t="s">
        <v>370</v>
      </c>
      <c r="AY307" s="102">
        <v>5040</v>
      </c>
      <c r="AZ307" s="103">
        <v>2450</v>
      </c>
      <c r="BA307" s="103">
        <v>1820</v>
      </c>
      <c r="BB307" s="103">
        <v>1260</v>
      </c>
      <c r="BC307" s="254">
        <v>4320</v>
      </c>
      <c r="BD307" s="254">
        <v>2100</v>
      </c>
      <c r="BE307" s="254">
        <v>1560</v>
      </c>
      <c r="BF307" s="254">
        <v>1080</v>
      </c>
      <c r="BG307" s="104">
        <f>AV307-AW307</f>
        <v>3645</v>
      </c>
      <c r="BJ307" s="252" t="e">
        <f>M307*#REF!</f>
        <v>#REF!</v>
      </c>
      <c r="BK307" s="252" t="e">
        <f>N307*#REF!</f>
        <v>#REF!</v>
      </c>
      <c r="BL307" s="252" t="e">
        <f>O307*#REF!</f>
        <v>#REF!</v>
      </c>
      <c r="BM307" s="252" t="e">
        <f>P307*#REF!</f>
        <v>#REF!</v>
      </c>
    </row>
    <row r="308" spans="1:65" s="18" customFormat="1" ht="63">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7">
        <v>4.63</v>
      </c>
      <c r="AL308" s="87"/>
      <c r="AM308" s="256"/>
      <c r="AN308" s="256">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7" t="s">
        <v>370</v>
      </c>
      <c r="AY308" s="102">
        <v>9800</v>
      </c>
      <c r="AZ308" s="103">
        <v>4830</v>
      </c>
      <c r="BA308" s="103">
        <v>3220</v>
      </c>
      <c r="BB308" s="103">
        <v>2100</v>
      </c>
      <c r="BC308" s="254">
        <v>8400</v>
      </c>
      <c r="BD308" s="254">
        <v>4140</v>
      </c>
      <c r="BE308" s="254">
        <v>2760</v>
      </c>
      <c r="BF308" s="254">
        <v>1800</v>
      </c>
      <c r="BG308" s="104">
        <f>AV308-AW308</f>
        <v>2025</v>
      </c>
      <c r="BJ308" s="252" t="e">
        <f>M308*#REF!</f>
        <v>#REF!</v>
      </c>
      <c r="BK308" s="252" t="e">
        <f>N308*#REF!</f>
        <v>#REF!</v>
      </c>
      <c r="BL308" s="252" t="e">
        <f>O308*#REF!</f>
        <v>#REF!</v>
      </c>
      <c r="BM308" s="252" t="e">
        <f>P308*#REF!</f>
        <v>#REF!</v>
      </c>
    </row>
    <row r="309" spans="1:65" s="18" customFormat="1" ht="35.1" customHeight="1">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7">
        <v>4.3478260869565215</v>
      </c>
      <c r="AL309" s="87"/>
      <c r="AM309" s="256"/>
      <c r="AN309" s="256">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7" t="s">
        <v>370</v>
      </c>
      <c r="AY309" s="102">
        <v>9800</v>
      </c>
      <c r="AZ309" s="103">
        <v>3710</v>
      </c>
      <c r="BA309" s="103">
        <v>2520</v>
      </c>
      <c r="BB309" s="103">
        <v>2100</v>
      </c>
      <c r="BC309" s="254">
        <v>8400</v>
      </c>
      <c r="BD309" s="254">
        <v>3180</v>
      </c>
      <c r="BE309" s="254">
        <v>2160</v>
      </c>
      <c r="BF309" s="254">
        <v>1800</v>
      </c>
      <c r="BG309" s="104">
        <f>AV309-AW309</f>
        <v>2250</v>
      </c>
      <c r="BJ309" s="252" t="e">
        <f>M309*#REF!</f>
        <v>#REF!</v>
      </c>
      <c r="BK309" s="252" t="e">
        <f>N309*#REF!</f>
        <v>#REF!</v>
      </c>
      <c r="BL309" s="252" t="e">
        <f>O309*#REF!</f>
        <v>#REF!</v>
      </c>
      <c r="BM309" s="252" t="e">
        <f>P309*#REF!</f>
        <v>#REF!</v>
      </c>
    </row>
    <row r="310" spans="1:65" s="18" customFormat="1" ht="35.1" customHeight="1">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7">
        <v>4.63</v>
      </c>
      <c r="AL310" s="87"/>
      <c r="AM310" s="256"/>
      <c r="AN310" s="256">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7" t="s">
        <v>370</v>
      </c>
      <c r="AY310" s="102">
        <v>9800</v>
      </c>
      <c r="AZ310" s="103">
        <v>4200</v>
      </c>
      <c r="BA310" s="103">
        <v>2520</v>
      </c>
      <c r="BB310" s="103">
        <v>2100</v>
      </c>
      <c r="BC310" s="254">
        <v>8400</v>
      </c>
      <c r="BD310" s="254">
        <v>3600</v>
      </c>
      <c r="BE310" s="254">
        <v>2160</v>
      </c>
      <c r="BF310" s="254">
        <v>1800</v>
      </c>
      <c r="BG310" s="104">
        <f>AV310-AW310</f>
        <v>3240</v>
      </c>
    </row>
    <row r="311" spans="1:65" s="18" customFormat="1" ht="35.1" customHeight="1">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7"/>
      <c r="AL311" s="87"/>
      <c r="AM311" s="256"/>
      <c r="AN311" s="256"/>
      <c r="AO311" s="99"/>
      <c r="AP311" s="99"/>
      <c r="AQ311" s="99"/>
      <c r="AR311" s="99"/>
      <c r="AS311" s="99"/>
      <c r="AT311" s="99"/>
      <c r="AU311" s="99"/>
      <c r="AV311" s="99"/>
      <c r="AW311" s="60"/>
      <c r="AX311" s="257" t="s">
        <v>370</v>
      </c>
      <c r="AY311" s="102"/>
      <c r="AZ311" s="103"/>
      <c r="BA311" s="103"/>
      <c r="BB311" s="103"/>
      <c r="BC311" s="254"/>
      <c r="BD311" s="254"/>
      <c r="BE311" s="254"/>
      <c r="BF311" s="254"/>
      <c r="BJ311" s="252" t="e">
        <f>M311*#REF!</f>
        <v>#REF!</v>
      </c>
      <c r="BK311" s="252" t="e">
        <f>N311*#REF!</f>
        <v>#REF!</v>
      </c>
      <c r="BL311" s="252" t="e">
        <f>O311*#REF!</f>
        <v>#REF!</v>
      </c>
      <c r="BM311" s="252" t="e">
        <f>P311*#REF!</f>
        <v>#REF!</v>
      </c>
    </row>
    <row r="312" spans="1:65" s="18" customFormat="1" ht="35.1" customHeight="1">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7">
        <v>4.63</v>
      </c>
      <c r="AL312" s="87"/>
      <c r="AM312" s="256"/>
      <c r="AN312" s="256">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7" t="s">
        <v>370</v>
      </c>
      <c r="AY312" s="102">
        <v>7700</v>
      </c>
      <c r="AZ312" s="103">
        <v>4200</v>
      </c>
      <c r="BA312" s="103">
        <v>3220</v>
      </c>
      <c r="BB312" s="103">
        <v>2100</v>
      </c>
      <c r="BC312" s="254">
        <v>6600</v>
      </c>
      <c r="BD312" s="254">
        <v>3600</v>
      </c>
      <c r="BE312" s="254">
        <v>2760</v>
      </c>
      <c r="BF312" s="254">
        <v>1800</v>
      </c>
      <c r="BG312" s="104">
        <f>AV312-AW312</f>
        <v>3645</v>
      </c>
      <c r="BJ312" s="252" t="e">
        <f>M312*#REF!</f>
        <v>#REF!</v>
      </c>
      <c r="BK312" s="252" t="e">
        <f>N312*#REF!</f>
        <v>#REF!</v>
      </c>
      <c r="BL312" s="252" t="e">
        <f>O312*#REF!</f>
        <v>#REF!</v>
      </c>
      <c r="BM312" s="252"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7">
        <v>4.63</v>
      </c>
      <c r="AL313" s="87"/>
      <c r="AM313" s="256"/>
      <c r="AN313" s="256">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7" t="s">
        <v>370</v>
      </c>
      <c r="AY313" s="102">
        <v>5670</v>
      </c>
      <c r="AZ313" s="103">
        <v>2730</v>
      </c>
      <c r="BA313" s="103">
        <v>2310</v>
      </c>
      <c r="BB313" s="103">
        <v>1400</v>
      </c>
      <c r="BC313" s="254">
        <v>4860</v>
      </c>
      <c r="BD313" s="254">
        <v>2340</v>
      </c>
      <c r="BE313" s="254">
        <v>1980</v>
      </c>
      <c r="BF313" s="254">
        <v>1200</v>
      </c>
      <c r="BG313" s="104">
        <f>AV313-AW313</f>
        <v>1984</v>
      </c>
      <c r="BJ313" s="252" t="e">
        <f>M313*#REF!</f>
        <v>#REF!</v>
      </c>
      <c r="BK313" s="252" t="e">
        <f>N313*#REF!</f>
        <v>#REF!</v>
      </c>
      <c r="BL313" s="252" t="e">
        <f>O313*#REF!</f>
        <v>#REF!</v>
      </c>
      <c r="BM313" s="252"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7">
        <v>4.63</v>
      </c>
      <c r="AL314" s="87"/>
      <c r="AM314" s="256"/>
      <c r="AN314" s="256">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7" t="s">
        <v>370</v>
      </c>
      <c r="AY314" s="102">
        <v>3710</v>
      </c>
      <c r="AZ314" s="103">
        <v>1820</v>
      </c>
      <c r="BA314" s="103">
        <v>1610</v>
      </c>
      <c r="BB314" s="103">
        <v>1120</v>
      </c>
      <c r="BC314" s="254">
        <v>3180</v>
      </c>
      <c r="BD314" s="254">
        <v>1560</v>
      </c>
      <c r="BE314" s="254">
        <v>1380</v>
      </c>
      <c r="BF314" s="254">
        <v>960</v>
      </c>
      <c r="BG314" s="104">
        <f>AV314-AW314</f>
        <v>2430</v>
      </c>
      <c r="BJ314" s="252" t="e">
        <f>M314*#REF!</f>
        <v>#REF!</v>
      </c>
      <c r="BK314" s="252" t="e">
        <f>N314*#REF!</f>
        <v>#REF!</v>
      </c>
      <c r="BL314" s="252" t="e">
        <f>O314*#REF!</f>
        <v>#REF!</v>
      </c>
      <c r="BM314" s="252" t="e">
        <f>P314*#REF!</f>
        <v>#REF!</v>
      </c>
    </row>
    <row r="315" spans="1:65" s="18" customFormat="1" ht="35.1" customHeight="1">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7">
        <v>4.63</v>
      </c>
      <c r="AL315" s="87"/>
      <c r="AM315" s="256"/>
      <c r="AN315" s="256">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7" t="s">
        <v>370</v>
      </c>
      <c r="AY315" s="102">
        <v>6300</v>
      </c>
      <c r="AZ315" s="103">
        <v>2940</v>
      </c>
      <c r="BA315" s="103">
        <v>2520</v>
      </c>
      <c r="BB315" s="103">
        <v>1820</v>
      </c>
      <c r="BC315" s="254">
        <v>5400</v>
      </c>
      <c r="BD315" s="254">
        <v>2520</v>
      </c>
      <c r="BE315" s="254">
        <v>2160</v>
      </c>
      <c r="BF315" s="254">
        <v>1560</v>
      </c>
      <c r="BG315" s="104">
        <f>AV315-AW315</f>
        <v>2430</v>
      </c>
      <c r="BJ315" s="252" t="e">
        <f>M315*#REF!</f>
        <v>#REF!</v>
      </c>
      <c r="BK315" s="252" t="e">
        <f>N315*#REF!</f>
        <v>#REF!</v>
      </c>
      <c r="BL315" s="252" t="e">
        <f>O315*#REF!</f>
        <v>#REF!</v>
      </c>
      <c r="BM315" s="252" t="e">
        <f>P315*#REF!</f>
        <v>#REF!</v>
      </c>
    </row>
    <row r="316" spans="1:65" s="18" customFormat="1" ht="35.1" customHeight="1">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7">
        <v>4.63</v>
      </c>
      <c r="AL316" s="87"/>
      <c r="AM316" s="256"/>
      <c r="AN316" s="256">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7" t="s">
        <v>370</v>
      </c>
      <c r="AY316" s="102">
        <v>6930</v>
      </c>
      <c r="AZ316" s="103">
        <v>2520</v>
      </c>
      <c r="BA316" s="103">
        <v>1890</v>
      </c>
      <c r="BB316" s="103">
        <v>1610</v>
      </c>
      <c r="BC316" s="254">
        <v>5940</v>
      </c>
      <c r="BD316" s="254">
        <v>2160</v>
      </c>
      <c r="BE316" s="254">
        <v>1620</v>
      </c>
      <c r="BF316" s="254">
        <v>1380</v>
      </c>
      <c r="BG316" s="104">
        <f>AV316-AW316</f>
        <v>2430</v>
      </c>
      <c r="BJ316" s="252" t="e">
        <f>M316*#REF!</f>
        <v>#REF!</v>
      </c>
      <c r="BK316" s="252" t="e">
        <f>N316*#REF!</f>
        <v>#REF!</v>
      </c>
      <c r="BL316" s="252" t="e">
        <f>O316*#REF!</f>
        <v>#REF!</v>
      </c>
      <c r="BM316" s="252" t="e">
        <f>P316*#REF!</f>
        <v>#REF!</v>
      </c>
    </row>
    <row r="317" spans="1:65" s="18" customFormat="1" ht="35.1" customHeight="1">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7"/>
      <c r="AL317" s="87"/>
      <c r="AM317" s="256"/>
      <c r="AN317" s="256"/>
      <c r="AO317" s="99"/>
      <c r="AP317" s="99"/>
      <c r="AQ317" s="99"/>
      <c r="AR317" s="99"/>
      <c r="AS317" s="99"/>
      <c r="AT317" s="99"/>
      <c r="AU317" s="99"/>
      <c r="AV317" s="99"/>
      <c r="AW317" s="60"/>
      <c r="AX317" s="257" t="s">
        <v>370</v>
      </c>
      <c r="AY317" s="102">
        <v>6300</v>
      </c>
      <c r="AZ317" s="103">
        <v>2520</v>
      </c>
      <c r="BA317" s="103">
        <v>1890</v>
      </c>
      <c r="BB317" s="103">
        <v>1610</v>
      </c>
      <c r="BC317" s="254">
        <v>5400</v>
      </c>
      <c r="BD317" s="254">
        <v>2160</v>
      </c>
      <c r="BE317" s="254">
        <v>1620</v>
      </c>
      <c r="BF317" s="254">
        <v>1380</v>
      </c>
    </row>
    <row r="318" spans="1:65" s="18" customFormat="1" ht="35.1" customHeight="1">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7">
        <v>4.63</v>
      </c>
      <c r="AL318" s="87"/>
      <c r="AM318" s="256"/>
      <c r="AN318" s="256">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7" t="s">
        <v>370</v>
      </c>
      <c r="AY318" s="102"/>
      <c r="AZ318" s="103"/>
      <c r="BA318" s="103"/>
      <c r="BB318" s="103"/>
      <c r="BC318" s="254"/>
      <c r="BD318" s="254"/>
      <c r="BE318" s="254"/>
      <c r="BF318" s="254"/>
      <c r="BG318" s="104">
        <f t="shared" ref="BG318:BG323" si="193">AV318-AW318</f>
        <v>3645</v>
      </c>
      <c r="BJ318" s="252" t="e">
        <f>M318*#REF!</f>
        <v>#REF!</v>
      </c>
      <c r="BK318" s="252" t="e">
        <f>N318*#REF!</f>
        <v>#REF!</v>
      </c>
      <c r="BL318" s="252" t="e">
        <f>O318*#REF!</f>
        <v>#REF!</v>
      </c>
      <c r="BM318" s="252"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7">
        <v>4.63</v>
      </c>
      <c r="AL319" s="87"/>
      <c r="AM319" s="256"/>
      <c r="AN319" s="256">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7" t="s">
        <v>370</v>
      </c>
      <c r="AY319" s="102">
        <v>6930</v>
      </c>
      <c r="AZ319" s="103">
        <v>2940</v>
      </c>
      <c r="BA319" s="103">
        <v>2520</v>
      </c>
      <c r="BB319" s="103">
        <v>2100</v>
      </c>
      <c r="BC319" s="254">
        <v>5940</v>
      </c>
      <c r="BD319" s="254">
        <v>2520</v>
      </c>
      <c r="BE319" s="254">
        <v>2160</v>
      </c>
      <c r="BF319" s="254">
        <v>1800</v>
      </c>
      <c r="BG319" s="104">
        <f t="shared" si="193"/>
        <v>2119.5</v>
      </c>
      <c r="BJ319" s="252" t="e">
        <f>M319*#REF!</f>
        <v>#REF!</v>
      </c>
      <c r="BK319" s="252" t="e">
        <f>N319*#REF!</f>
        <v>#REF!</v>
      </c>
      <c r="BL319" s="252" t="e">
        <f>O319*#REF!</f>
        <v>#REF!</v>
      </c>
      <c r="BM319" s="252"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7">
        <v>4.63</v>
      </c>
      <c r="AL320" s="87"/>
      <c r="AM320" s="256"/>
      <c r="AN320" s="256">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7" t="s">
        <v>370</v>
      </c>
      <c r="AY320" s="102">
        <v>5670</v>
      </c>
      <c r="AZ320" s="103">
        <v>2730</v>
      </c>
      <c r="BA320" s="103">
        <v>2310</v>
      </c>
      <c r="BB320" s="103">
        <v>1400</v>
      </c>
      <c r="BC320" s="254">
        <v>4860</v>
      </c>
      <c r="BD320" s="254">
        <v>2340</v>
      </c>
      <c r="BE320" s="254">
        <v>1980</v>
      </c>
      <c r="BF320" s="254">
        <v>1200</v>
      </c>
      <c r="BG320" s="104">
        <f t="shared" si="193"/>
        <v>2153.5</v>
      </c>
      <c r="BJ320" s="252" t="e">
        <f>M320*#REF!</f>
        <v>#REF!</v>
      </c>
      <c r="BK320" s="252" t="e">
        <f>N320*#REF!</f>
        <v>#REF!</v>
      </c>
      <c r="BL320" s="252" t="e">
        <f>O320*#REF!</f>
        <v>#REF!</v>
      </c>
      <c r="BM320" s="252" t="e">
        <f>P320*#REF!</f>
        <v>#REF!</v>
      </c>
    </row>
    <row r="321" spans="1:65" s="18" customFormat="1" ht="63">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7">
        <v>4.63</v>
      </c>
      <c r="AL321" s="87"/>
      <c r="AM321" s="256"/>
      <c r="AN321" s="256">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7" t="s">
        <v>370</v>
      </c>
      <c r="AY321" s="102">
        <v>7700</v>
      </c>
      <c r="AZ321" s="103">
        <v>4200</v>
      </c>
      <c r="BA321" s="103">
        <v>2520</v>
      </c>
      <c r="BB321" s="103">
        <v>2100</v>
      </c>
      <c r="BC321" s="254">
        <v>6600</v>
      </c>
      <c r="BD321" s="254">
        <v>3600</v>
      </c>
      <c r="BE321" s="254">
        <v>2160</v>
      </c>
      <c r="BF321" s="254">
        <v>1800</v>
      </c>
      <c r="BG321" s="104">
        <f t="shared" si="193"/>
        <v>3355</v>
      </c>
      <c r="BJ321" s="252" t="e">
        <f>M321*#REF!</f>
        <v>#REF!</v>
      </c>
      <c r="BK321" s="252" t="e">
        <f>N321*#REF!</f>
        <v>#REF!</v>
      </c>
      <c r="BL321" s="252" t="e">
        <f>O321*#REF!</f>
        <v>#REF!</v>
      </c>
      <c r="BM321" s="252" t="e">
        <f>P321*#REF!</f>
        <v>#REF!</v>
      </c>
    </row>
    <row r="322" spans="1:65" ht="47.25" customHeight="1">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7">
        <v>6.9444444444444446</v>
      </c>
      <c r="AL322" s="87"/>
      <c r="AM322" s="256" t="e">
        <f>AVERAGE(AG322:AJ322)</f>
        <v>#REF!</v>
      </c>
      <c r="AN322" s="256">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1" t="s">
        <v>370</v>
      </c>
      <c r="AY322" s="102">
        <v>7700</v>
      </c>
      <c r="AZ322" s="103">
        <v>4200</v>
      </c>
      <c r="BA322" s="103">
        <v>2520</v>
      </c>
      <c r="BB322" s="103">
        <v>2100</v>
      </c>
      <c r="BC322" s="254">
        <v>6600</v>
      </c>
      <c r="BD322" s="254">
        <v>3600</v>
      </c>
      <c r="BE322" s="254">
        <v>2160</v>
      </c>
      <c r="BF322" s="254">
        <v>1800</v>
      </c>
      <c r="BG322" s="104">
        <f t="shared" si="193"/>
        <v>3260</v>
      </c>
      <c r="BJ322" s="252" t="e">
        <f>M322*#REF!</f>
        <v>#REF!</v>
      </c>
      <c r="BK322" s="252" t="e">
        <f>N322*#REF!</f>
        <v>#REF!</v>
      </c>
      <c r="BL322" s="252" t="e">
        <f>O322*#REF!</f>
        <v>#REF!</v>
      </c>
      <c r="BM322" s="252" t="e">
        <f>P322*#REF!</f>
        <v>#REF!</v>
      </c>
    </row>
    <row r="323" spans="1:65" s="290" customFormat="1" ht="47.25" customHeight="1">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7">
        <v>4.63</v>
      </c>
      <c r="AL323" s="87"/>
      <c r="AM323" s="256"/>
      <c r="AN323" s="256">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7" t="s">
        <v>370</v>
      </c>
      <c r="AY323" s="102">
        <v>4340</v>
      </c>
      <c r="AZ323" s="103">
        <v>2170</v>
      </c>
      <c r="BA323" s="103">
        <v>1610</v>
      </c>
      <c r="BB323" s="103">
        <v>1190</v>
      </c>
      <c r="BC323" s="98">
        <v>3720</v>
      </c>
      <c r="BD323" s="98">
        <v>1860</v>
      </c>
      <c r="BE323" s="98">
        <v>1380</v>
      </c>
      <c r="BF323" s="98">
        <v>1020</v>
      </c>
      <c r="BG323" s="104">
        <f t="shared" si="193"/>
        <v>2555</v>
      </c>
      <c r="BJ323" s="252" t="e">
        <f>M323*#REF!</f>
        <v>#REF!</v>
      </c>
      <c r="BK323" s="252" t="e">
        <f>N323*#REF!</f>
        <v>#REF!</v>
      </c>
      <c r="BL323" s="252" t="e">
        <f>O323*#REF!</f>
        <v>#REF!</v>
      </c>
      <c r="BM323" s="252" t="e">
        <f>P323*#REF!</f>
        <v>#REF!</v>
      </c>
    </row>
    <row r="324" spans="1:65" s="18" customFormat="1" ht="47.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7"/>
      <c r="AL324" s="87"/>
      <c r="AM324" s="256"/>
      <c r="AN324" s="256"/>
      <c r="AO324" s="99"/>
      <c r="AP324" s="99"/>
      <c r="AQ324" s="99"/>
      <c r="AR324" s="99"/>
      <c r="AS324" s="99"/>
      <c r="AT324" s="99"/>
      <c r="AU324" s="99"/>
      <c r="AV324" s="99"/>
      <c r="AW324" s="60"/>
      <c r="AX324" s="257" t="s">
        <v>370</v>
      </c>
      <c r="AY324" s="102">
        <v>8400</v>
      </c>
      <c r="AZ324" s="103">
        <v>4340</v>
      </c>
      <c r="BA324" s="103">
        <v>3220</v>
      </c>
      <c r="BB324" s="103">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7">
        <v>4.63</v>
      </c>
      <c r="AL325" s="87"/>
      <c r="AM325" s="256"/>
      <c r="AN325" s="256">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7" t="s">
        <v>370</v>
      </c>
      <c r="AY325" s="102">
        <v>8400</v>
      </c>
      <c r="AZ325" s="103">
        <v>4340</v>
      </c>
      <c r="BA325" s="103">
        <v>3220</v>
      </c>
      <c r="BB325" s="103">
        <v>2100</v>
      </c>
      <c r="BC325" s="254">
        <v>7200</v>
      </c>
      <c r="BD325" s="254">
        <v>3720</v>
      </c>
      <c r="BE325" s="254">
        <v>2760</v>
      </c>
      <c r="BF325" s="254">
        <v>1800</v>
      </c>
      <c r="BG325" s="104">
        <f t="shared" ref="BG325:BG332" si="198">AV325-AW325</f>
        <v>4090.5</v>
      </c>
      <c r="BJ325" s="252" t="e">
        <f>M325*#REF!</f>
        <v>#REF!</v>
      </c>
      <c r="BK325" s="252" t="e">
        <f>N325*#REF!</f>
        <v>#REF!</v>
      </c>
      <c r="BL325" s="252" t="e">
        <f>O325*#REF!</f>
        <v>#REF!</v>
      </c>
      <c r="BM325" s="252"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7">
        <v>4.63</v>
      </c>
      <c r="AL326" s="87"/>
      <c r="AM326" s="256"/>
      <c r="AN326" s="256">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7" t="s">
        <v>370</v>
      </c>
      <c r="AY326" s="102">
        <v>4340</v>
      </c>
      <c r="AZ326" s="103">
        <v>2170</v>
      </c>
      <c r="BA326" s="103">
        <v>1610</v>
      </c>
      <c r="BB326" s="103">
        <v>1190</v>
      </c>
      <c r="BC326" s="254">
        <v>3720</v>
      </c>
      <c r="BD326" s="254">
        <v>1860</v>
      </c>
      <c r="BE326" s="254">
        <v>1380</v>
      </c>
      <c r="BF326" s="254">
        <v>1020</v>
      </c>
      <c r="BG326" s="104">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7">
        <v>4.63</v>
      </c>
      <c r="AL327" s="87"/>
      <c r="AM327" s="256"/>
      <c r="AN327" s="256">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7" t="s">
        <v>370</v>
      </c>
      <c r="AY327" s="102"/>
      <c r="AZ327" s="103"/>
      <c r="BA327" s="103"/>
      <c r="BB327" s="103"/>
      <c r="BC327" s="254"/>
      <c r="BD327" s="254"/>
      <c r="BE327" s="254"/>
      <c r="BF327" s="254"/>
      <c r="BG327" s="104">
        <f t="shared" si="198"/>
        <v>3645</v>
      </c>
      <c r="BJ327" s="252" t="e">
        <f>M327*#REF!</f>
        <v>#REF!</v>
      </c>
      <c r="BK327" s="252" t="e">
        <f>N327*#REF!</f>
        <v>#REF!</v>
      </c>
      <c r="BL327" s="252" t="e">
        <f>O327*#REF!</f>
        <v>#REF!</v>
      </c>
      <c r="BM327" s="252" t="e">
        <f>P327*#REF!</f>
        <v>#REF!</v>
      </c>
    </row>
    <row r="328" spans="1:65" s="18" customFormat="1" ht="35.1" customHeight="1">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7">
        <v>4.5707070707070718</v>
      </c>
      <c r="AL328" s="87"/>
      <c r="AM328" s="256"/>
      <c r="AN328" s="256">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7" t="s">
        <v>370</v>
      </c>
      <c r="AY328" s="102">
        <v>8400</v>
      </c>
      <c r="AZ328" s="103">
        <v>4340</v>
      </c>
      <c r="BA328" s="103">
        <v>3220</v>
      </c>
      <c r="BB328" s="103">
        <v>2100</v>
      </c>
      <c r="BC328" s="254">
        <v>7200</v>
      </c>
      <c r="BD328" s="254">
        <v>3720</v>
      </c>
      <c r="BE328" s="254">
        <v>2760</v>
      </c>
      <c r="BF328" s="254">
        <v>1800</v>
      </c>
      <c r="BG328" s="104">
        <f t="shared" si="198"/>
        <v>3510</v>
      </c>
      <c r="BJ328" s="252" t="e">
        <f>M328*#REF!</f>
        <v>#REF!</v>
      </c>
      <c r="BK328" s="252" t="e">
        <f>N328*#REF!</f>
        <v>#REF!</v>
      </c>
      <c r="BL328" s="252" t="e">
        <f>O328*#REF!</f>
        <v>#REF!</v>
      </c>
      <c r="BM328" s="252" t="e">
        <f>P328*#REF!</f>
        <v>#REF!</v>
      </c>
    </row>
    <row r="329" spans="1:65" ht="63" customHeight="1">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7">
        <v>6.4516129032258061</v>
      </c>
      <c r="AL329" s="87"/>
      <c r="AM329" s="256" t="e">
        <f>AVERAGE(AG329:AJ329)</f>
        <v>#REF!</v>
      </c>
      <c r="AN329" s="256">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3" t="s">
        <v>370</v>
      </c>
      <c r="AY329" s="102">
        <v>6300</v>
      </c>
      <c r="AZ329" s="103">
        <v>2940</v>
      </c>
      <c r="BA329" s="103">
        <v>2520</v>
      </c>
      <c r="BB329" s="103">
        <v>1820</v>
      </c>
      <c r="BC329" s="254">
        <v>5400</v>
      </c>
      <c r="BD329" s="254">
        <v>2520</v>
      </c>
      <c r="BE329" s="254">
        <v>2160</v>
      </c>
      <c r="BF329" s="254">
        <v>1560</v>
      </c>
      <c r="BG329" s="104">
        <f t="shared" si="198"/>
        <v>2966</v>
      </c>
      <c r="BJ329" s="252" t="e">
        <f>M329*#REF!</f>
        <v>#REF!</v>
      </c>
      <c r="BK329" s="252" t="e">
        <f>N329*#REF!</f>
        <v>#REF!</v>
      </c>
      <c r="BL329" s="252" t="e">
        <f>O329*#REF!</f>
        <v>#REF!</v>
      </c>
      <c r="BM329" s="252" t="e">
        <f>P329*#REF!</f>
        <v>#REF!</v>
      </c>
    </row>
    <row r="330" spans="1:65" s="291" customFormat="1" ht="47.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7">
        <v>4.63</v>
      </c>
      <c r="AL330" s="87"/>
      <c r="AM330" s="256" t="e">
        <f>AVERAGE(AG330:AJ330)</f>
        <v>#REF!</v>
      </c>
      <c r="AN330" s="256">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7" t="s">
        <v>370</v>
      </c>
      <c r="AY330" s="102">
        <v>4340</v>
      </c>
      <c r="AZ330" s="103">
        <v>2170</v>
      </c>
      <c r="BA330" s="103">
        <v>1610</v>
      </c>
      <c r="BB330" s="103">
        <v>1190</v>
      </c>
      <c r="BC330" s="98">
        <v>3720</v>
      </c>
      <c r="BD330" s="98">
        <v>1860</v>
      </c>
      <c r="BE330" s="98">
        <v>1380</v>
      </c>
      <c r="BF330" s="98">
        <v>1020</v>
      </c>
      <c r="BG330" s="104">
        <f t="shared" si="198"/>
        <v>3240</v>
      </c>
      <c r="BJ330" s="252" t="e">
        <f>M330*#REF!</f>
        <v>#REF!</v>
      </c>
      <c r="BK330" s="252" t="e">
        <f>N330*#REF!</f>
        <v>#REF!</v>
      </c>
      <c r="BL330" s="252" t="e">
        <f>O330*#REF!</f>
        <v>#REF!</v>
      </c>
      <c r="BM330" s="252" t="e">
        <f>P330*#REF!</f>
        <v>#REF!</v>
      </c>
    </row>
    <row r="331" spans="1:65" s="18" customFormat="1" ht="47.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7">
        <v>4.63</v>
      </c>
      <c r="AL331" s="87"/>
      <c r="AM331" s="256"/>
      <c r="AN331" s="256">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7" t="s">
        <v>370</v>
      </c>
      <c r="AY331" s="102">
        <v>3220</v>
      </c>
      <c r="AZ331" s="103">
        <v>1540</v>
      </c>
      <c r="BA331" s="103">
        <v>1400</v>
      </c>
      <c r="BB331" s="103">
        <v>980</v>
      </c>
      <c r="BC331" s="98">
        <v>2760</v>
      </c>
      <c r="BD331" s="98">
        <v>1320</v>
      </c>
      <c r="BE331" s="98">
        <v>1200</v>
      </c>
      <c r="BF331" s="98">
        <v>840</v>
      </c>
      <c r="BG331" s="104">
        <f t="shared" si="198"/>
        <v>3240</v>
      </c>
      <c r="BJ331" s="252" t="e">
        <f>M331*#REF!</f>
        <v>#REF!</v>
      </c>
      <c r="BK331" s="252" t="e">
        <f>N331*#REF!</f>
        <v>#REF!</v>
      </c>
      <c r="BL331" s="252" t="e">
        <f>O331*#REF!</f>
        <v>#REF!</v>
      </c>
      <c r="BM331" s="252" t="e">
        <f>P331*#REF!</f>
        <v>#REF!</v>
      </c>
    </row>
    <row r="332" spans="1:65" s="290" customFormat="1" ht="47.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7">
        <v>4.63</v>
      </c>
      <c r="AL332" s="87"/>
      <c r="AM332" s="256"/>
      <c r="AN332" s="256">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7" t="s">
        <v>370</v>
      </c>
      <c r="AY332" s="102">
        <v>5040</v>
      </c>
      <c r="AZ332" s="103">
        <v>2450</v>
      </c>
      <c r="BA332" s="103">
        <v>2030</v>
      </c>
      <c r="BB332" s="103">
        <v>1400</v>
      </c>
      <c r="BC332" s="98">
        <v>4320</v>
      </c>
      <c r="BD332" s="98">
        <v>2100</v>
      </c>
      <c r="BE332" s="98">
        <v>1740</v>
      </c>
      <c r="BF332" s="98">
        <v>1200</v>
      </c>
      <c r="BG332" s="104">
        <f t="shared" si="198"/>
        <v>2089</v>
      </c>
      <c r="BJ332" s="252" t="e">
        <f>M332*#REF!</f>
        <v>#REF!</v>
      </c>
      <c r="BK332" s="252" t="e">
        <f>N332*#REF!</f>
        <v>#REF!</v>
      </c>
      <c r="BL332" s="252" t="e">
        <f>O332*#REF!</f>
        <v>#REF!</v>
      </c>
      <c r="BM332" s="252" t="e">
        <f>P332*#REF!</f>
        <v>#REF!</v>
      </c>
    </row>
    <row r="333" spans="1:65" s="290" customFormat="1" ht="47.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7"/>
      <c r="AL333" s="87"/>
      <c r="AM333" s="256"/>
      <c r="AN333" s="256"/>
      <c r="AO333" s="99"/>
      <c r="AP333" s="99"/>
      <c r="AQ333" s="99"/>
      <c r="AR333" s="99"/>
      <c r="AS333" s="99"/>
      <c r="AT333" s="99"/>
      <c r="AU333" s="99"/>
      <c r="AV333" s="99"/>
      <c r="AW333" s="60"/>
      <c r="AX333" s="257" t="s">
        <v>370</v>
      </c>
      <c r="AY333" s="102">
        <v>4200</v>
      </c>
      <c r="AZ333" s="103">
        <v>2100</v>
      </c>
      <c r="BA333" s="103">
        <v>1610</v>
      </c>
      <c r="BB333" s="103">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7">
        <v>4.63</v>
      </c>
      <c r="AL334" s="87"/>
      <c r="AM334" s="256"/>
      <c r="AN334" s="256">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7" t="s">
        <v>370</v>
      </c>
      <c r="AY334" s="102">
        <v>4340</v>
      </c>
      <c r="AZ334" s="103">
        <v>2170</v>
      </c>
      <c r="BA334" s="103">
        <v>1610</v>
      </c>
      <c r="BB334" s="103">
        <v>1190</v>
      </c>
      <c r="BC334" s="254">
        <v>3720</v>
      </c>
      <c r="BD334" s="254">
        <v>1860</v>
      </c>
      <c r="BE334" s="254">
        <v>1380</v>
      </c>
      <c r="BF334" s="254">
        <v>1020</v>
      </c>
      <c r="BG334" s="104">
        <f t="shared" ref="BG334:BG360" si="208">AV334-AW334</f>
        <v>3240</v>
      </c>
      <c r="BJ334" s="252" t="e">
        <f>M334*#REF!</f>
        <v>#REF!</v>
      </c>
      <c r="BK334" s="252" t="e">
        <f>N334*#REF!</f>
        <v>#REF!</v>
      </c>
      <c r="BL334" s="252" t="e">
        <f>O334*#REF!</f>
        <v>#REF!</v>
      </c>
      <c r="BM334" s="252" t="e">
        <f>P334*#REF!</f>
        <v>#REF!</v>
      </c>
    </row>
    <row r="335" spans="1:65" s="18" customFormat="1" ht="63">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7">
        <v>4.63</v>
      </c>
      <c r="AL335" s="87"/>
      <c r="AM335" s="256"/>
      <c r="AN335" s="256">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7" t="s">
        <v>370</v>
      </c>
      <c r="AY335" s="102">
        <v>4340</v>
      </c>
      <c r="AZ335" s="103">
        <v>2170</v>
      </c>
      <c r="BA335" s="103">
        <v>1610</v>
      </c>
      <c r="BB335" s="103">
        <v>1190</v>
      </c>
      <c r="BC335" s="254">
        <v>3720</v>
      </c>
      <c r="BD335" s="254">
        <v>1860</v>
      </c>
      <c r="BE335" s="254">
        <v>1380</v>
      </c>
      <c r="BF335" s="254">
        <v>1020</v>
      </c>
      <c r="BG335" s="104">
        <f t="shared" si="208"/>
        <v>3355</v>
      </c>
      <c r="BJ335" s="252" t="e">
        <f>M335*#REF!</f>
        <v>#REF!</v>
      </c>
      <c r="BK335" s="252" t="e">
        <f>N335*#REF!</f>
        <v>#REF!</v>
      </c>
      <c r="BL335" s="252" t="e">
        <f>O335*#REF!</f>
        <v>#REF!</v>
      </c>
      <c r="BM335" s="252" t="e">
        <f>P335*#REF!</f>
        <v>#REF!</v>
      </c>
    </row>
    <row r="336" spans="1:65" s="18" customFormat="1" ht="63">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7">
        <v>4.63</v>
      </c>
      <c r="AL336" s="87"/>
      <c r="AM336" s="256"/>
      <c r="AN336" s="256">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7" t="s">
        <v>370</v>
      </c>
      <c r="AY336" s="102">
        <v>4200</v>
      </c>
      <c r="AZ336" s="103">
        <v>2100</v>
      </c>
      <c r="BA336" s="103">
        <v>1610</v>
      </c>
      <c r="BB336" s="103">
        <v>1190</v>
      </c>
      <c r="BC336" s="254">
        <v>3600</v>
      </c>
      <c r="BD336" s="254">
        <v>1800</v>
      </c>
      <c r="BE336" s="254">
        <v>1380</v>
      </c>
      <c r="BF336" s="254">
        <v>1020</v>
      </c>
      <c r="BG336" s="104">
        <f t="shared" si="208"/>
        <v>2089</v>
      </c>
      <c r="BJ336" s="252" t="e">
        <f>M336*#REF!</f>
        <v>#REF!</v>
      </c>
      <c r="BK336" s="252" t="e">
        <f>N336*#REF!</f>
        <v>#REF!</v>
      </c>
      <c r="BL336" s="252" t="e">
        <f>O336*#REF!</f>
        <v>#REF!</v>
      </c>
      <c r="BM336" s="252" t="e">
        <f>P336*#REF!</f>
        <v>#REF!</v>
      </c>
    </row>
    <row r="337" spans="1:65" s="18" customFormat="1" ht="35.1" customHeight="1">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7">
        <v>4.63</v>
      </c>
      <c r="AL337" s="87"/>
      <c r="AM337" s="256"/>
      <c r="AN337" s="256">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7" t="s">
        <v>370</v>
      </c>
      <c r="AY337" s="102">
        <v>4340</v>
      </c>
      <c r="AZ337" s="103">
        <v>2170</v>
      </c>
      <c r="BA337" s="103">
        <v>1610</v>
      </c>
      <c r="BB337" s="103">
        <v>1190</v>
      </c>
      <c r="BC337" s="254">
        <v>3720</v>
      </c>
      <c r="BD337" s="254">
        <v>1860</v>
      </c>
      <c r="BE337" s="254">
        <v>1380</v>
      </c>
      <c r="BF337" s="254">
        <v>1020</v>
      </c>
      <c r="BG337" s="104">
        <f t="shared" si="208"/>
        <v>1937</v>
      </c>
      <c r="BJ337" s="252" t="e">
        <f>M337*#REF!</f>
        <v>#REF!</v>
      </c>
      <c r="BK337" s="252" t="e">
        <f>N337*#REF!</f>
        <v>#REF!</v>
      </c>
      <c r="BL337" s="252" t="e">
        <f>O337*#REF!</f>
        <v>#REF!</v>
      </c>
      <c r="BM337" s="252" t="e">
        <f>P337*#REF!</f>
        <v>#REF!</v>
      </c>
    </row>
    <row r="338" spans="1:65" s="18" customFormat="1" ht="47.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7">
        <v>4.63</v>
      </c>
      <c r="AL338" s="87"/>
      <c r="AM338" s="256"/>
      <c r="AN338" s="256">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7" t="s">
        <v>370</v>
      </c>
      <c r="AY338" s="102">
        <v>6720</v>
      </c>
      <c r="AZ338" s="103">
        <v>3640</v>
      </c>
      <c r="BA338" s="103">
        <v>2940</v>
      </c>
      <c r="BB338" s="103">
        <v>1260</v>
      </c>
      <c r="BC338" s="254">
        <v>5760</v>
      </c>
      <c r="BD338" s="254">
        <v>3120</v>
      </c>
      <c r="BE338" s="254">
        <v>2520</v>
      </c>
      <c r="BF338" s="254">
        <v>1080</v>
      </c>
      <c r="BG338" s="104">
        <f t="shared" si="208"/>
        <v>2484</v>
      </c>
      <c r="BJ338" s="252" t="e">
        <f>M338*#REF!</f>
        <v>#REF!</v>
      </c>
      <c r="BK338" s="252" t="e">
        <f>N338*#REF!</f>
        <v>#REF!</v>
      </c>
      <c r="BL338" s="252" t="e">
        <f>O338*#REF!</f>
        <v>#REF!</v>
      </c>
      <c r="BM338" s="252" t="e">
        <f>P338*#REF!</f>
        <v>#REF!</v>
      </c>
    </row>
    <row r="339" spans="1:65" s="18" customFormat="1" ht="35.1" customHeight="1">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7">
        <v>4.63</v>
      </c>
      <c r="AL339" s="87"/>
      <c r="AM339" s="256"/>
      <c r="AN339" s="256">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7" t="s">
        <v>370</v>
      </c>
      <c r="AY339" s="102">
        <v>6720</v>
      </c>
      <c r="AZ339" s="103">
        <v>3640</v>
      </c>
      <c r="BA339" s="103">
        <v>2520</v>
      </c>
      <c r="BB339" s="103">
        <v>1470</v>
      </c>
      <c r="BC339" s="254">
        <v>5760</v>
      </c>
      <c r="BD339" s="254">
        <v>3120</v>
      </c>
      <c r="BE339" s="254">
        <v>2160</v>
      </c>
      <c r="BF339" s="254">
        <v>1260</v>
      </c>
      <c r="BG339" s="104">
        <f t="shared" si="208"/>
        <v>2170</v>
      </c>
      <c r="BJ339" s="252" t="e">
        <f>M339*#REF!</f>
        <v>#REF!</v>
      </c>
      <c r="BK339" s="252" t="e">
        <f>N339*#REF!</f>
        <v>#REF!</v>
      </c>
      <c r="BL339" s="252" t="e">
        <f>O339*#REF!</f>
        <v>#REF!</v>
      </c>
      <c r="BM339" s="252" t="e">
        <f>P339*#REF!</f>
        <v>#REF!</v>
      </c>
    </row>
    <row r="340" spans="1:65" s="105" customFormat="1" ht="47.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7">
        <v>3.225806451612903</v>
      </c>
      <c r="AL340" s="87"/>
      <c r="AM340" s="256"/>
      <c r="AN340" s="256">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7" t="s">
        <v>370</v>
      </c>
      <c r="AY340" s="102">
        <v>5040</v>
      </c>
      <c r="AZ340" s="103">
        <v>2450</v>
      </c>
      <c r="BA340" s="103">
        <v>1820</v>
      </c>
      <c r="BB340" s="103">
        <v>1260</v>
      </c>
      <c r="BC340" s="254">
        <v>4320</v>
      </c>
      <c r="BD340" s="254">
        <v>2100</v>
      </c>
      <c r="BE340" s="254">
        <v>1560</v>
      </c>
      <c r="BF340" s="254">
        <v>1080</v>
      </c>
      <c r="BG340" s="104">
        <f t="shared" si="208"/>
        <v>1430.150800220167</v>
      </c>
      <c r="BJ340" s="252" t="e">
        <f>M340*#REF!</f>
        <v>#REF!</v>
      </c>
      <c r="BK340" s="252" t="e">
        <f>N340*#REF!</f>
        <v>#REF!</v>
      </c>
      <c r="BL340" s="252" t="e">
        <f>O340*#REF!</f>
        <v>#REF!</v>
      </c>
      <c r="BM340" s="252" t="e">
        <f>P340*#REF!</f>
        <v>#REF!</v>
      </c>
    </row>
    <row r="341" spans="1:65" s="105" customFormat="1" ht="35.1" customHeight="1">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2"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7">
        <v>4.63</v>
      </c>
      <c r="AL341" s="87"/>
      <c r="AM341" s="256"/>
      <c r="AN341" s="256">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7" t="s">
        <v>370</v>
      </c>
      <c r="AY341" s="102">
        <v>6090</v>
      </c>
      <c r="AZ341" s="103">
        <v>2940</v>
      </c>
      <c r="BA341" s="103">
        <v>2380</v>
      </c>
      <c r="BB341" s="103">
        <v>1610</v>
      </c>
      <c r="BC341" s="254">
        <v>5220</v>
      </c>
      <c r="BD341" s="254">
        <v>2520</v>
      </c>
      <c r="BE341" s="254">
        <v>2040</v>
      </c>
      <c r="BF341" s="254">
        <v>1380</v>
      </c>
      <c r="BG341" s="104">
        <f t="shared" si="208"/>
        <v>2089</v>
      </c>
      <c r="BJ341" s="252" t="e">
        <f>M341*#REF!</f>
        <v>#REF!</v>
      </c>
      <c r="BK341" s="252" t="e">
        <f>N341*#REF!</f>
        <v>#REF!</v>
      </c>
      <c r="BL341" s="252" t="e">
        <f>O341*#REF!</f>
        <v>#REF!</v>
      </c>
      <c r="BM341" s="252" t="e">
        <f>P341*#REF!</f>
        <v>#REF!</v>
      </c>
    </row>
    <row r="342" spans="1:65" s="105" customFormat="1" ht="47.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2"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7">
        <v>4.63</v>
      </c>
      <c r="AL342" s="87"/>
      <c r="AM342" s="256"/>
      <c r="AN342" s="256">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7" t="s">
        <v>370</v>
      </c>
      <c r="AY342" s="102">
        <v>4200</v>
      </c>
      <c r="AZ342" s="103">
        <v>2100</v>
      </c>
      <c r="BA342" s="103">
        <v>1610</v>
      </c>
      <c r="BB342" s="103">
        <v>1190</v>
      </c>
      <c r="BC342" s="254">
        <v>3600</v>
      </c>
      <c r="BD342" s="254">
        <v>1800</v>
      </c>
      <c r="BE342" s="254">
        <v>1380</v>
      </c>
      <c r="BF342" s="254">
        <v>1020</v>
      </c>
      <c r="BG342" s="104">
        <f t="shared" si="208"/>
        <v>2170</v>
      </c>
      <c r="BJ342" s="252" t="e">
        <f>M342*#REF!</f>
        <v>#REF!</v>
      </c>
      <c r="BK342" s="252" t="e">
        <f>N342*#REF!</f>
        <v>#REF!</v>
      </c>
      <c r="BL342" s="252" t="e">
        <f>O342*#REF!</f>
        <v>#REF!</v>
      </c>
      <c r="BM342" s="252" t="e">
        <f>P342*#REF!</f>
        <v>#REF!</v>
      </c>
    </row>
    <row r="343" spans="1:65" s="105" customFormat="1" ht="47.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7">
        <v>4.032258064516129</v>
      </c>
      <c r="AL343" s="87"/>
      <c r="AM343" s="256"/>
      <c r="AN343" s="256">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7" t="s">
        <v>370</v>
      </c>
      <c r="AY343" s="102">
        <v>4340</v>
      </c>
      <c r="AZ343" s="103">
        <v>2170</v>
      </c>
      <c r="BA343" s="103">
        <v>1610</v>
      </c>
      <c r="BB343" s="103">
        <v>1190</v>
      </c>
      <c r="BC343" s="254">
        <v>3720</v>
      </c>
      <c r="BD343" s="254">
        <v>1860</v>
      </c>
      <c r="BE343" s="254">
        <v>1380</v>
      </c>
      <c r="BF343" s="254">
        <v>1020</v>
      </c>
      <c r="BG343" s="104">
        <f t="shared" si="208"/>
        <v>1761.0000000000005</v>
      </c>
      <c r="BJ343" s="252" t="e">
        <f>M343*#REF!</f>
        <v>#REF!</v>
      </c>
      <c r="BK343" s="252" t="e">
        <f>N343*#REF!</f>
        <v>#REF!</v>
      </c>
      <c r="BL343" s="252" t="e">
        <f>O343*#REF!</f>
        <v>#REF!</v>
      </c>
      <c r="BM343" s="252" t="e">
        <f>P343*#REF!</f>
        <v>#REF!</v>
      </c>
    </row>
    <row r="344" spans="1:65" s="105" customFormat="1" ht="63">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2"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7">
        <v>4.63</v>
      </c>
      <c r="AL344" s="87"/>
      <c r="AM344" s="256"/>
      <c r="AN344" s="256">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7" t="s">
        <v>370</v>
      </c>
      <c r="AY344" s="102">
        <v>3570</v>
      </c>
      <c r="AZ344" s="103">
        <v>2100</v>
      </c>
      <c r="BA344" s="103">
        <v>1610</v>
      </c>
      <c r="BB344" s="103">
        <v>1190</v>
      </c>
      <c r="BC344" s="254">
        <v>3060</v>
      </c>
      <c r="BD344" s="254">
        <v>1800</v>
      </c>
      <c r="BE344" s="254">
        <v>1380</v>
      </c>
      <c r="BF344" s="254">
        <v>1020</v>
      </c>
      <c r="BG344" s="104">
        <f t="shared" si="208"/>
        <v>1012</v>
      </c>
      <c r="BJ344" s="252" t="e">
        <f>M344*#REF!</f>
        <v>#REF!</v>
      </c>
      <c r="BK344" s="252" t="e">
        <f>N344*#REF!</f>
        <v>#REF!</v>
      </c>
      <c r="BL344" s="252" t="e">
        <f>O344*#REF!</f>
        <v>#REF!</v>
      </c>
      <c r="BM344" s="252" t="e">
        <f>P344*#REF!</f>
        <v>#REF!</v>
      </c>
    </row>
    <row r="345" spans="1:65" s="105" customFormat="1" ht="47.25" customHeight="1">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7">
        <v>4.63</v>
      </c>
      <c r="AL345" s="87"/>
      <c r="AM345" s="256"/>
      <c r="AN345" s="256">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7" t="s">
        <v>370</v>
      </c>
      <c r="AY345" s="102">
        <v>8400</v>
      </c>
      <c r="AZ345" s="103">
        <v>4340</v>
      </c>
      <c r="BA345" s="103">
        <v>3220</v>
      </c>
      <c r="BB345" s="103">
        <v>2100</v>
      </c>
      <c r="BC345" s="254">
        <v>7200</v>
      </c>
      <c r="BD345" s="254">
        <v>3720</v>
      </c>
      <c r="BE345" s="254">
        <v>2760</v>
      </c>
      <c r="BF345" s="254">
        <v>1800</v>
      </c>
      <c r="BG345" s="104">
        <f t="shared" si="208"/>
        <v>1812</v>
      </c>
      <c r="BJ345" s="252" t="e">
        <f>M345*#REF!</f>
        <v>#REF!</v>
      </c>
      <c r="BK345" s="252" t="e">
        <f>N345*#REF!</f>
        <v>#REF!</v>
      </c>
      <c r="BL345" s="252" t="e">
        <f>O345*#REF!</f>
        <v>#REF!</v>
      </c>
      <c r="BM345" s="252" t="e">
        <f>P345*#REF!</f>
        <v>#REF!</v>
      </c>
    </row>
    <row r="346" spans="1:65" s="105" customFormat="1" ht="63">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7">
        <v>4.63</v>
      </c>
      <c r="AL346" s="87"/>
      <c r="AM346" s="256"/>
      <c r="AN346" s="256">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7" t="s">
        <v>370</v>
      </c>
      <c r="AY346" s="102">
        <v>8400</v>
      </c>
      <c r="AZ346" s="103">
        <v>4340</v>
      </c>
      <c r="BA346" s="103">
        <v>3220</v>
      </c>
      <c r="BB346" s="103">
        <v>2100</v>
      </c>
      <c r="BC346" s="254">
        <v>7200</v>
      </c>
      <c r="BD346" s="254">
        <v>3720</v>
      </c>
      <c r="BE346" s="254">
        <v>2760</v>
      </c>
      <c r="BF346" s="254">
        <v>1800</v>
      </c>
      <c r="BG346" s="104">
        <f t="shared" si="208"/>
        <v>1984</v>
      </c>
      <c r="BJ346" s="252" t="e">
        <f>M346*#REF!</f>
        <v>#REF!</v>
      </c>
      <c r="BK346" s="252" t="e">
        <f>N346*#REF!</f>
        <v>#REF!</v>
      </c>
      <c r="BL346" s="252" t="e">
        <f>O346*#REF!</f>
        <v>#REF!</v>
      </c>
      <c r="BM346" s="252" t="e">
        <f>P346*#REF!</f>
        <v>#REF!</v>
      </c>
    </row>
    <row r="347" spans="1:65" s="105" customFormat="1" ht="47.25" customHeight="1">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7">
        <v>2.8735632183908044</v>
      </c>
      <c r="AL347" s="87"/>
      <c r="AM347" s="256"/>
      <c r="AN347" s="256">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7" t="s">
        <v>370</v>
      </c>
      <c r="AY347" s="102">
        <v>8400</v>
      </c>
      <c r="AZ347" s="103">
        <v>4340</v>
      </c>
      <c r="BA347" s="103">
        <v>3220</v>
      </c>
      <c r="BB347" s="103">
        <v>2100</v>
      </c>
      <c r="BC347" s="254">
        <v>7200</v>
      </c>
      <c r="BD347" s="254">
        <v>3720</v>
      </c>
      <c r="BE347" s="254">
        <v>2760</v>
      </c>
      <c r="BF347" s="254">
        <v>1800</v>
      </c>
      <c r="BG347" s="104">
        <f t="shared" si="208"/>
        <v>1687.6885002752088</v>
      </c>
      <c r="BJ347" s="252" t="e">
        <f>M347*#REF!</f>
        <v>#REF!</v>
      </c>
      <c r="BK347" s="252" t="e">
        <f>N347*#REF!</f>
        <v>#REF!</v>
      </c>
      <c r="BL347" s="252" t="e">
        <f>O347*#REF!</f>
        <v>#REF!</v>
      </c>
      <c r="BM347" s="252" t="e">
        <f>P347*#REF!</f>
        <v>#REF!</v>
      </c>
    </row>
    <row r="348" spans="1:65" s="105" customFormat="1" ht="47.25" customHeight="1">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2" t="s">
        <v>5172</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7">
        <v>4.63</v>
      </c>
      <c r="AL348" s="87"/>
      <c r="AM348" s="256"/>
      <c r="AN348" s="256">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7" t="s">
        <v>370</v>
      </c>
      <c r="AY348" s="102">
        <v>5670</v>
      </c>
      <c r="AZ348" s="103">
        <v>2730</v>
      </c>
      <c r="BA348" s="103">
        <v>2310</v>
      </c>
      <c r="BB348" s="103">
        <v>1400</v>
      </c>
      <c r="BC348" s="254">
        <v>4860</v>
      </c>
      <c r="BD348" s="254">
        <v>2340</v>
      </c>
      <c r="BE348" s="254">
        <v>1980</v>
      </c>
      <c r="BF348" s="254">
        <v>1200</v>
      </c>
      <c r="BG348" s="104">
        <f t="shared" si="208"/>
        <v>2170</v>
      </c>
      <c r="BJ348" s="252" t="e">
        <f>M348*#REF!</f>
        <v>#REF!</v>
      </c>
      <c r="BK348" s="252" t="e">
        <f>N348*#REF!</f>
        <v>#REF!</v>
      </c>
      <c r="BL348" s="252" t="e">
        <f>O348*#REF!</f>
        <v>#REF!</v>
      </c>
      <c r="BM348" s="252" t="e">
        <f>P348*#REF!</f>
        <v>#REF!</v>
      </c>
    </row>
    <row r="349" spans="1:65" s="105" customFormat="1" ht="47.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7">
        <v>4.63</v>
      </c>
      <c r="AL349" s="87"/>
      <c r="AM349" s="256"/>
      <c r="AN349" s="256">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7" t="s">
        <v>370</v>
      </c>
      <c r="AY349" s="102">
        <v>4340</v>
      </c>
      <c r="AZ349" s="103">
        <v>2170</v>
      </c>
      <c r="BA349" s="103">
        <v>1610</v>
      </c>
      <c r="BB349" s="103">
        <v>1190</v>
      </c>
      <c r="BC349" s="254">
        <v>3720</v>
      </c>
      <c r="BD349" s="254">
        <v>1860</v>
      </c>
      <c r="BE349" s="254">
        <v>1380</v>
      </c>
      <c r="BF349" s="254">
        <v>1020</v>
      </c>
      <c r="BG349" s="104">
        <f t="shared" si="208"/>
        <v>2089</v>
      </c>
      <c r="BJ349" s="252" t="e">
        <f>M349*#REF!</f>
        <v>#REF!</v>
      </c>
      <c r="BK349" s="252" t="e">
        <f>N349*#REF!</f>
        <v>#REF!</v>
      </c>
      <c r="BL349" s="252" t="e">
        <f>O349*#REF!</f>
        <v>#REF!</v>
      </c>
      <c r="BM349" s="252" t="e">
        <f>P349*#REF!</f>
        <v>#REF!</v>
      </c>
    </row>
    <row r="350" spans="1:65" s="105" customFormat="1" ht="35.1" customHeight="1">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7">
        <v>4.63</v>
      </c>
      <c r="AL350" s="87"/>
      <c r="AM350" s="256"/>
      <c r="AN350" s="256">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7" t="s">
        <v>370</v>
      </c>
      <c r="AY350" s="102">
        <v>4340</v>
      </c>
      <c r="AZ350" s="103">
        <v>2170</v>
      </c>
      <c r="BA350" s="103">
        <v>1610</v>
      </c>
      <c r="BB350" s="103">
        <v>1190</v>
      </c>
      <c r="BC350" s="254">
        <v>3720</v>
      </c>
      <c r="BD350" s="254">
        <v>1860</v>
      </c>
      <c r="BE350" s="254">
        <v>1380</v>
      </c>
      <c r="BF350" s="254">
        <v>1020</v>
      </c>
      <c r="BG350" s="104">
        <f t="shared" si="208"/>
        <v>2534.5</v>
      </c>
      <c r="BJ350" s="252" t="e">
        <f>M350*#REF!</f>
        <v>#REF!</v>
      </c>
      <c r="BK350" s="252" t="e">
        <f>N350*#REF!</f>
        <v>#REF!</v>
      </c>
      <c r="BL350" s="252" t="e">
        <f>O350*#REF!</f>
        <v>#REF!</v>
      </c>
      <c r="BM350" s="252" t="e">
        <f>P350*#REF!</f>
        <v>#REF!</v>
      </c>
    </row>
    <row r="351" spans="1:65" s="105" customFormat="1" ht="47.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7">
        <v>2.043010752688172</v>
      </c>
      <c r="AL351" s="87"/>
      <c r="AM351" s="256"/>
      <c r="AN351" s="256">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7" t="s">
        <v>370</v>
      </c>
      <c r="AY351" s="102">
        <v>4340</v>
      </c>
      <c r="AZ351" s="103">
        <v>2170</v>
      </c>
      <c r="BA351" s="103">
        <v>1610</v>
      </c>
      <c r="BB351" s="103">
        <v>1190</v>
      </c>
      <c r="BC351" s="254">
        <v>3720</v>
      </c>
      <c r="BD351" s="254">
        <v>1860</v>
      </c>
      <c r="BE351" s="254">
        <v>1380</v>
      </c>
      <c r="BF351" s="254">
        <v>1020</v>
      </c>
      <c r="BG351" s="104">
        <f t="shared" si="208"/>
        <v>1440</v>
      </c>
      <c r="BJ351" s="252" t="e">
        <f>M351*#REF!</f>
        <v>#REF!</v>
      </c>
      <c r="BK351" s="252" t="e">
        <f>N351*#REF!</f>
        <v>#REF!</v>
      </c>
      <c r="BL351" s="252" t="e">
        <f>O351*#REF!</f>
        <v>#REF!</v>
      </c>
      <c r="BM351" s="252" t="e">
        <f>P351*#REF!</f>
        <v>#REF!</v>
      </c>
    </row>
    <row r="352" spans="1:65" s="105" customFormat="1" ht="47.25" customHeight="1">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7">
        <v>4.63</v>
      </c>
      <c r="AL352" s="87"/>
      <c r="AM352" s="256"/>
      <c r="AN352" s="256">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7" t="s">
        <v>370</v>
      </c>
      <c r="AY352" s="102">
        <v>8400</v>
      </c>
      <c r="AZ352" s="103">
        <v>4340</v>
      </c>
      <c r="BA352" s="103">
        <v>3220</v>
      </c>
      <c r="BB352" s="103">
        <v>2100</v>
      </c>
      <c r="BC352" s="254">
        <v>7200</v>
      </c>
      <c r="BD352" s="254">
        <v>3720</v>
      </c>
      <c r="BE352" s="254">
        <v>2760</v>
      </c>
      <c r="BF352" s="254">
        <v>1800</v>
      </c>
      <c r="BG352" s="104">
        <f t="shared" si="208"/>
        <v>3240</v>
      </c>
      <c r="BJ352" s="252" t="e">
        <f>M352*#REF!</f>
        <v>#REF!</v>
      </c>
      <c r="BK352" s="252" t="e">
        <f>N352*#REF!</f>
        <v>#REF!</v>
      </c>
      <c r="BL352" s="252" t="e">
        <f>O352*#REF!</f>
        <v>#REF!</v>
      </c>
      <c r="BM352" s="252" t="e">
        <f>P352*#REF!</f>
        <v>#REF!</v>
      </c>
    </row>
    <row r="353" spans="1:65" s="29" customFormat="1" ht="47.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7">
        <v>4.63</v>
      </c>
      <c r="AL353" s="87"/>
      <c r="AM353" s="256"/>
      <c r="AN353" s="256">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7" t="s">
        <v>370</v>
      </c>
      <c r="AY353" s="102">
        <v>8400</v>
      </c>
      <c r="AZ353" s="103">
        <v>4340</v>
      </c>
      <c r="BA353" s="103">
        <v>3220</v>
      </c>
      <c r="BB353" s="103">
        <v>2100</v>
      </c>
      <c r="BC353" s="254">
        <v>7200</v>
      </c>
      <c r="BD353" s="254">
        <v>3720</v>
      </c>
      <c r="BE353" s="254">
        <v>2760</v>
      </c>
      <c r="BF353" s="254">
        <v>1800</v>
      </c>
      <c r="BG353" s="104">
        <f t="shared" si="208"/>
        <v>3240</v>
      </c>
      <c r="BJ353" s="252" t="e">
        <f>M353*#REF!</f>
        <v>#REF!</v>
      </c>
      <c r="BK353" s="252" t="e">
        <f>N353*#REF!</f>
        <v>#REF!</v>
      </c>
      <c r="BL353" s="252" t="e">
        <f>O353*#REF!</f>
        <v>#REF!</v>
      </c>
      <c r="BM353" s="252" t="e">
        <f>P353*#REF!</f>
        <v>#REF!</v>
      </c>
    </row>
    <row r="354" spans="1:65" s="295" customFormat="1" ht="31.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7">
        <v>4.63</v>
      </c>
      <c r="AL354" s="87"/>
      <c r="AM354" s="269"/>
      <c r="AN354" s="256">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70" t="s">
        <v>609</v>
      </c>
      <c r="AY354" s="293">
        <v>5040</v>
      </c>
      <c r="AZ354" s="294">
        <v>2450</v>
      </c>
      <c r="BA354" s="294">
        <v>1820</v>
      </c>
      <c r="BB354" s="294">
        <v>1260</v>
      </c>
      <c r="BC354" s="267">
        <v>4320</v>
      </c>
      <c r="BD354" s="267">
        <v>2100</v>
      </c>
      <c r="BE354" s="267">
        <v>1560</v>
      </c>
      <c r="BF354" s="267">
        <v>1080</v>
      </c>
      <c r="BG354" s="104">
        <f t="shared" si="208"/>
        <v>2119.5</v>
      </c>
    </row>
    <row r="355" spans="1:65" s="29" customFormat="1" ht="31.5" customHeight="1">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7">
        <v>4.63</v>
      </c>
      <c r="AL355" s="87"/>
      <c r="AM355" s="256"/>
      <c r="AN355" s="256">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7" t="s">
        <v>609</v>
      </c>
      <c r="AY355" s="102"/>
      <c r="AZ355" s="103"/>
      <c r="BA355" s="103"/>
      <c r="BB355" s="103"/>
      <c r="BC355" s="98"/>
      <c r="BD355" s="98"/>
      <c r="BE355" s="98"/>
      <c r="BF355" s="98"/>
      <c r="BG355" s="104">
        <f t="shared" si="208"/>
        <v>2089</v>
      </c>
      <c r="BJ355" s="252" t="e">
        <f>M355*#REF!</f>
        <v>#REF!</v>
      </c>
      <c r="BK355" s="252" t="e">
        <f>N355*#REF!</f>
        <v>#REF!</v>
      </c>
      <c r="BL355" s="252" t="e">
        <f>O355*#REF!</f>
        <v>#REF!</v>
      </c>
      <c r="BM355" s="252" t="e">
        <f>P355*#REF!</f>
        <v>#REF!</v>
      </c>
    </row>
    <row r="356" spans="1:65" s="29" customFormat="1" ht="54.75" customHeight="1">
      <c r="A356" s="18" t="s">
        <v>370</v>
      </c>
      <c r="B356" s="18" t="s">
        <v>370</v>
      </c>
      <c r="C356" s="18" t="s">
        <v>370</v>
      </c>
      <c r="D356" s="18" t="s">
        <v>370</v>
      </c>
      <c r="E356" s="18" t="s">
        <v>370</v>
      </c>
      <c r="F356" s="86">
        <v>43</v>
      </c>
      <c r="G356" s="86"/>
      <c r="H356" s="94" t="s">
        <v>5189</v>
      </c>
      <c r="I356" s="85" t="s">
        <v>5190</v>
      </c>
      <c r="J356" s="85" t="s">
        <v>5073</v>
      </c>
      <c r="K356" s="85" t="str">
        <f t="shared" si="200"/>
        <v>LT43DT</v>
      </c>
      <c r="L356" s="292" t="s">
        <v>5191</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7">
        <v>4.63</v>
      </c>
      <c r="AL356" s="87"/>
      <c r="AM356" s="256"/>
      <c r="AN356" s="256">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7" t="s">
        <v>609</v>
      </c>
      <c r="AY356" s="102">
        <v>7700</v>
      </c>
      <c r="AZ356" s="103">
        <v>2450</v>
      </c>
      <c r="BA356" s="103">
        <v>1890</v>
      </c>
      <c r="BB356" s="103">
        <v>1190</v>
      </c>
      <c r="BC356" s="296">
        <v>6600</v>
      </c>
      <c r="BD356" s="296">
        <v>2100</v>
      </c>
      <c r="BE356" s="296">
        <v>1620</v>
      </c>
      <c r="BF356" s="296">
        <v>1020</v>
      </c>
      <c r="BG356" s="104">
        <f t="shared" si="208"/>
        <v>2089</v>
      </c>
    </row>
    <row r="357" spans="1:65" s="18" customFormat="1" ht="35.1" customHeight="1">
      <c r="A357" s="18" t="s">
        <v>370</v>
      </c>
      <c r="B357" s="18" t="s">
        <v>370</v>
      </c>
      <c r="C357" s="18" t="s">
        <v>370</v>
      </c>
      <c r="D357" s="18" t="s">
        <v>370</v>
      </c>
      <c r="E357" s="18" t="s">
        <v>370</v>
      </c>
      <c r="F357" s="86">
        <v>44</v>
      </c>
      <c r="G357" s="86"/>
      <c r="H357" s="94" t="s">
        <v>5192</v>
      </c>
      <c r="I357" s="85" t="s">
        <v>5193</v>
      </c>
      <c r="J357" s="85" t="s">
        <v>5073</v>
      </c>
      <c r="K357" s="85" t="str">
        <f t="shared" si="200"/>
        <v>LT44DT</v>
      </c>
      <c r="L357" s="292" t="s">
        <v>5194</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7">
        <v>4.63</v>
      </c>
      <c r="AL357" s="87"/>
      <c r="AM357" s="256"/>
      <c r="AN357" s="256">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7" t="s">
        <v>609</v>
      </c>
      <c r="AY357" s="102"/>
      <c r="AZ357" s="103"/>
      <c r="BA357" s="103"/>
      <c r="BB357" s="103"/>
      <c r="BC357" s="98"/>
      <c r="BD357" s="98"/>
      <c r="BE357" s="98"/>
      <c r="BF357" s="98"/>
      <c r="BG357" s="104">
        <f t="shared" si="208"/>
        <v>2089</v>
      </c>
      <c r="BJ357" s="252" t="e">
        <f>M357*#REF!</f>
        <v>#REF!</v>
      </c>
      <c r="BK357" s="252" t="e">
        <f>N357*#REF!</f>
        <v>#REF!</v>
      </c>
      <c r="BL357" s="252" t="e">
        <f>O357*#REF!</f>
        <v>#REF!</v>
      </c>
      <c r="BM357" s="252" t="e">
        <f>P357*#REF!</f>
        <v>#REF!</v>
      </c>
    </row>
    <row r="358" spans="1:65" s="18" customFormat="1" ht="35.1" customHeight="1">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7">
        <v>4.63</v>
      </c>
      <c r="AL358" s="87"/>
      <c r="AM358" s="256"/>
      <c r="AN358" s="256">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7" t="s">
        <v>609</v>
      </c>
      <c r="AY358" s="102">
        <v>7000</v>
      </c>
      <c r="AZ358" s="103">
        <v>2310</v>
      </c>
      <c r="BA358" s="103">
        <v>1470</v>
      </c>
      <c r="BB358" s="103">
        <v>1120</v>
      </c>
      <c r="BC358" s="98">
        <v>6000</v>
      </c>
      <c r="BD358" s="98">
        <v>1980</v>
      </c>
      <c r="BE358" s="98">
        <v>1260</v>
      </c>
      <c r="BF358" s="98">
        <v>960</v>
      </c>
      <c r="BG358" s="104">
        <f t="shared" si="208"/>
        <v>3240</v>
      </c>
      <c r="BJ358" s="252" t="e">
        <f>M358*#REF!</f>
        <v>#REF!</v>
      </c>
      <c r="BK358" s="252" t="e">
        <f>N358*#REF!</f>
        <v>#REF!</v>
      </c>
      <c r="BL358" s="252" t="e">
        <f>O358*#REF!</f>
        <v>#REF!</v>
      </c>
      <c r="BM358" s="252" t="e">
        <f>P358*#REF!</f>
        <v>#REF!</v>
      </c>
    </row>
    <row r="359" spans="1:65" s="18" customFormat="1" ht="35.1" customHeight="1">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7">
        <v>4.63</v>
      </c>
      <c r="AL359" s="87"/>
      <c r="AM359" s="256"/>
      <c r="AN359" s="256">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7" t="s">
        <v>609</v>
      </c>
      <c r="AY359" s="102">
        <v>7700</v>
      </c>
      <c r="AZ359" s="103">
        <v>2310</v>
      </c>
      <c r="BA359" s="103">
        <v>1470</v>
      </c>
      <c r="BB359" s="103">
        <v>1120</v>
      </c>
      <c r="BC359" s="98">
        <v>6600</v>
      </c>
      <c r="BD359" s="98">
        <v>1980</v>
      </c>
      <c r="BE359" s="98">
        <v>1260</v>
      </c>
      <c r="BF359" s="98">
        <v>960</v>
      </c>
      <c r="BG359" s="104">
        <f t="shared" si="208"/>
        <v>3240</v>
      </c>
      <c r="BJ359" s="252" t="e">
        <f>M359*#REF!</f>
        <v>#REF!</v>
      </c>
      <c r="BK359" s="252" t="e">
        <f>N359*#REF!</f>
        <v>#REF!</v>
      </c>
      <c r="BL359" s="252" t="e">
        <f>O359*#REF!</f>
        <v>#REF!</v>
      </c>
      <c r="BM359" s="252" t="e">
        <f>P359*#REF!</f>
        <v>#REF!</v>
      </c>
    </row>
    <row r="360" spans="1:65" s="18" customFormat="1" ht="35.1" customHeight="1">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7">
        <v>4.63</v>
      </c>
      <c r="AL360" s="87"/>
      <c r="AM360" s="256"/>
      <c r="AN360" s="256">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7" t="s">
        <v>609</v>
      </c>
      <c r="AY360" s="102">
        <v>5460</v>
      </c>
      <c r="AZ360" s="103">
        <v>1610</v>
      </c>
      <c r="BA360" s="103">
        <v>1260</v>
      </c>
      <c r="BB360" s="103">
        <v>910</v>
      </c>
      <c r="BC360" s="98">
        <v>4680</v>
      </c>
      <c r="BD360" s="98">
        <v>1380</v>
      </c>
      <c r="BE360" s="98">
        <v>1080</v>
      </c>
      <c r="BF360" s="98">
        <v>780</v>
      </c>
      <c r="BG360" s="104">
        <f t="shared" si="208"/>
        <v>1984</v>
      </c>
    </row>
    <row r="361" spans="1:65" s="274" customFormat="1" ht="59.25" customHeight="1">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609</v>
      </c>
      <c r="F361" s="201" t="s">
        <v>610</v>
      </c>
      <c r="G361" s="201"/>
      <c r="H361" s="202" t="s">
        <v>609</v>
      </c>
      <c r="I361" s="275" t="s">
        <v>5202</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609</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7">
        <v>10</v>
      </c>
      <c r="AL362" s="87"/>
      <c r="AM362" s="256"/>
      <c r="AN362" s="256">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7" t="s">
        <v>609</v>
      </c>
      <c r="AY362" s="102">
        <v>4550</v>
      </c>
      <c r="AZ362" s="103">
        <v>1470</v>
      </c>
      <c r="BA362" s="103">
        <v>1190</v>
      </c>
      <c r="BB362" s="103">
        <v>909.99999999999989</v>
      </c>
      <c r="BC362" s="98">
        <v>3900</v>
      </c>
      <c r="BD362" s="98">
        <v>1260</v>
      </c>
      <c r="BE362" s="98">
        <v>1020</v>
      </c>
      <c r="BF362" s="98">
        <v>780</v>
      </c>
      <c r="BG362" s="104">
        <f>AV362-AW362</f>
        <v>330</v>
      </c>
      <c r="BJ362" s="252" t="e">
        <f>M362*#REF!</f>
        <v>#REF!</v>
      </c>
      <c r="BK362" s="252" t="e">
        <f>N362*#REF!</f>
        <v>#REF!</v>
      </c>
      <c r="BL362" s="252" t="e">
        <f>O362*#REF!</f>
        <v>#REF!</v>
      </c>
      <c r="BM362" s="252" t="e">
        <f>P362*#REF!</f>
        <v>#REF!</v>
      </c>
    </row>
    <row r="363" spans="1:65" s="18" customFormat="1" ht="67.5" customHeight="1">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298" t="s">
        <v>5207</v>
      </c>
      <c r="K363" s="85"/>
      <c r="L363" s="298" t="s">
        <v>5208</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7"/>
      <c r="AL363" s="87"/>
      <c r="AM363" s="256"/>
      <c r="AN363" s="256"/>
      <c r="AO363" s="99"/>
      <c r="AP363" s="99"/>
      <c r="AQ363" s="99"/>
      <c r="AR363" s="99"/>
      <c r="AS363" s="99"/>
      <c r="AT363" s="99"/>
      <c r="AU363" s="99"/>
      <c r="AV363" s="99"/>
      <c r="AW363" s="60"/>
      <c r="AX363" s="257" t="s">
        <v>609</v>
      </c>
      <c r="AY363" s="102">
        <v>4550</v>
      </c>
      <c r="AZ363" s="103">
        <v>1470</v>
      </c>
      <c r="BA363" s="103">
        <v>1190</v>
      </c>
      <c r="BB363" s="103">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298" t="s">
        <v>5211</v>
      </c>
      <c r="K364" s="85" t="str">
        <f t="shared" si="200"/>
        <v>NT2DT_D1</v>
      </c>
      <c r="L364" s="298" t="s">
        <v>5212</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7">
        <v>10</v>
      </c>
      <c r="AL364" s="87"/>
      <c r="AM364" s="256"/>
      <c r="AN364" s="256">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7" t="s">
        <v>609</v>
      </c>
      <c r="AY364" s="102">
        <v>4340</v>
      </c>
      <c r="AZ364" s="103">
        <v>1470</v>
      </c>
      <c r="BA364" s="103">
        <v>1190</v>
      </c>
      <c r="BB364" s="103">
        <v>910</v>
      </c>
      <c r="BC364" s="98">
        <v>3720</v>
      </c>
      <c r="BD364" s="98">
        <v>1260</v>
      </c>
      <c r="BE364" s="98">
        <v>1020</v>
      </c>
      <c r="BF364" s="98">
        <v>780</v>
      </c>
      <c r="BG364" s="104">
        <f>AV364-AW364</f>
        <v>600</v>
      </c>
      <c r="BJ364" s="252" t="e">
        <f>M364*#REF!</f>
        <v>#REF!</v>
      </c>
      <c r="BK364" s="252" t="e">
        <f>N364*#REF!</f>
        <v>#REF!</v>
      </c>
      <c r="BL364" s="252" t="e">
        <f>O364*#REF!</f>
        <v>#REF!</v>
      </c>
      <c r="BM364" s="252"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298" t="s">
        <v>5211</v>
      </c>
      <c r="K365" s="85" t="str">
        <f t="shared" si="200"/>
        <v>NT2DT_D2</v>
      </c>
      <c r="L365" s="298" t="s">
        <v>5215</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7">
        <v>9.9242424242424239</v>
      </c>
      <c r="AL365" s="87"/>
      <c r="AM365" s="256"/>
      <c r="AN365" s="256">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7" t="s">
        <v>609</v>
      </c>
      <c r="AY365" s="102">
        <v>4340</v>
      </c>
      <c r="AZ365" s="103">
        <v>1470</v>
      </c>
      <c r="BA365" s="103">
        <v>1190</v>
      </c>
      <c r="BB365" s="103">
        <v>910</v>
      </c>
      <c r="BC365" s="98">
        <v>3720</v>
      </c>
      <c r="BD365" s="98">
        <v>1260</v>
      </c>
      <c r="BE365" s="98">
        <v>1020</v>
      </c>
      <c r="BF365" s="98">
        <v>780</v>
      </c>
      <c r="BG365" s="104">
        <f>AV365-AW365</f>
        <v>-270</v>
      </c>
      <c r="BJ365" s="252" t="e">
        <f>M365*#REF!</f>
        <v>#REF!</v>
      </c>
      <c r="BK365" s="252" t="e">
        <f>N365*#REF!</f>
        <v>#REF!</v>
      </c>
      <c r="BL365" s="252" t="e">
        <f>O365*#REF!</f>
        <v>#REF!</v>
      </c>
      <c r="BM365" s="252"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298" t="s">
        <v>5215</v>
      </c>
      <c r="K366" s="85" t="str">
        <f t="shared" si="200"/>
        <v>NT3DT</v>
      </c>
      <c r="L366" s="298" t="s">
        <v>5212</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7">
        <v>10.072463768115941</v>
      </c>
      <c r="AL366" s="87"/>
      <c r="AM366" s="256"/>
      <c r="AN366" s="256">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7" t="s">
        <v>609</v>
      </c>
      <c r="AY366" s="102">
        <v>4550</v>
      </c>
      <c r="AZ366" s="103">
        <v>1470</v>
      </c>
      <c r="BA366" s="103">
        <v>1190</v>
      </c>
      <c r="BB366" s="103">
        <v>910</v>
      </c>
      <c r="BC366" s="98">
        <v>3900</v>
      </c>
      <c r="BD366" s="98">
        <v>1260</v>
      </c>
      <c r="BE366" s="98">
        <v>1020</v>
      </c>
      <c r="BF366" s="98">
        <v>780</v>
      </c>
      <c r="BG366" s="104">
        <f>AV366-AW366</f>
        <v>797</v>
      </c>
      <c r="BJ366" s="252" t="e">
        <f>M366*#REF!</f>
        <v>#REF!</v>
      </c>
      <c r="BK366" s="252" t="e">
        <f>N366*#REF!</f>
        <v>#REF!</v>
      </c>
      <c r="BL366" s="252" t="e">
        <f>O366*#REF!</f>
        <v>#REF!</v>
      </c>
      <c r="BM366" s="252" t="e">
        <f>P366*#REF!</f>
        <v>#REF!</v>
      </c>
    </row>
    <row r="367" spans="1:65" s="18" customFormat="1" ht="47.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298" t="s">
        <v>5220</v>
      </c>
      <c r="K367" s="85"/>
      <c r="L367" s="298" t="s">
        <v>5221</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7"/>
      <c r="AL367" s="87"/>
      <c r="AM367" s="256"/>
      <c r="AN367" s="256"/>
      <c r="AO367" s="99"/>
      <c r="AP367" s="99"/>
      <c r="AQ367" s="99"/>
      <c r="AR367" s="99"/>
      <c r="AS367" s="99"/>
      <c r="AT367" s="99"/>
      <c r="AU367" s="99"/>
      <c r="AV367" s="99"/>
      <c r="AW367" s="60"/>
      <c r="AX367" s="257" t="s">
        <v>609</v>
      </c>
      <c r="AY367" s="102">
        <v>4340</v>
      </c>
      <c r="AZ367" s="103">
        <v>1470</v>
      </c>
      <c r="BA367" s="103">
        <v>1190</v>
      </c>
      <c r="BB367" s="103">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298" t="s">
        <v>5224</v>
      </c>
      <c r="K368" s="85" t="str">
        <f t="shared" si="200"/>
        <v>NT4DT_D1</v>
      </c>
      <c r="L368" s="298" t="s">
        <v>901</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7">
        <v>10</v>
      </c>
      <c r="AL368" s="87"/>
      <c r="AM368" s="256"/>
      <c r="AN368" s="256">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7" t="s">
        <v>609</v>
      </c>
      <c r="AY368" s="102">
        <v>4340</v>
      </c>
      <c r="AZ368" s="103">
        <v>1470</v>
      </c>
      <c r="BA368" s="103">
        <v>1190</v>
      </c>
      <c r="BB368" s="103">
        <v>910</v>
      </c>
      <c r="BC368" s="98">
        <v>3720</v>
      </c>
      <c r="BD368" s="98">
        <v>1260</v>
      </c>
      <c r="BE368" s="98">
        <v>1020</v>
      </c>
      <c r="BF368" s="98">
        <v>780</v>
      </c>
      <c r="BG368" s="104">
        <f t="shared" ref="BG368:BG375" si="221">AV368-AW368</f>
        <v>1845</v>
      </c>
      <c r="BJ368" s="252" t="e">
        <f>M368*#REF!</f>
        <v>#REF!</v>
      </c>
      <c r="BK368" s="252" t="e">
        <f>N368*#REF!</f>
        <v>#REF!</v>
      </c>
      <c r="BL368" s="252" t="e">
        <f>O368*#REF!</f>
        <v>#REF!</v>
      </c>
      <c r="BM368" s="252"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298" t="s">
        <v>5224</v>
      </c>
      <c r="K369" s="85" t="str">
        <f t="shared" si="200"/>
        <v>NT4DT_D2</v>
      </c>
      <c r="L369" s="298" t="s">
        <v>901</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7">
        <v>10</v>
      </c>
      <c r="AL369" s="87"/>
      <c r="AM369" s="256"/>
      <c r="AN369" s="256">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7" t="s">
        <v>609</v>
      </c>
      <c r="AY369" s="102">
        <v>4340</v>
      </c>
      <c r="AZ369" s="103">
        <v>1470</v>
      </c>
      <c r="BA369" s="103">
        <v>1190</v>
      </c>
      <c r="BB369" s="103">
        <v>910</v>
      </c>
      <c r="BC369" s="98">
        <v>3720</v>
      </c>
      <c r="BD369" s="98">
        <v>1260</v>
      </c>
      <c r="BE369" s="98">
        <v>1020</v>
      </c>
      <c r="BF369" s="98">
        <v>780</v>
      </c>
      <c r="BG369" s="104">
        <f t="shared" si="221"/>
        <v>1845</v>
      </c>
      <c r="BJ369" s="252"/>
      <c r="BK369" s="252"/>
      <c r="BL369" s="252"/>
      <c r="BM369" s="252"/>
    </row>
    <row r="370" spans="1:65" s="18" customFormat="1" ht="35.1" customHeight="1">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298" t="s">
        <v>5229</v>
      </c>
      <c r="K370" s="85" t="str">
        <f t="shared" si="200"/>
        <v>NT5DT</v>
      </c>
      <c r="L370" s="298" t="s">
        <v>895</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7">
        <v>10</v>
      </c>
      <c r="AL370" s="87"/>
      <c r="AM370" s="256"/>
      <c r="AN370" s="256">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7" t="s">
        <v>609</v>
      </c>
      <c r="AY370" s="102">
        <v>5950</v>
      </c>
      <c r="AZ370" s="103">
        <v>2450</v>
      </c>
      <c r="BA370" s="103">
        <v>1889.9999999999998</v>
      </c>
      <c r="BB370" s="103">
        <v>1470</v>
      </c>
      <c r="BC370" s="98">
        <v>5100</v>
      </c>
      <c r="BD370" s="98">
        <v>2100</v>
      </c>
      <c r="BE370" s="98">
        <v>1620</v>
      </c>
      <c r="BF370" s="98">
        <v>1260</v>
      </c>
      <c r="BG370" s="104">
        <f t="shared" si="221"/>
        <v>2106</v>
      </c>
      <c r="BJ370" s="252" t="e">
        <f>M370*#REF!</f>
        <v>#REF!</v>
      </c>
      <c r="BK370" s="252" t="e">
        <f>N370*#REF!</f>
        <v>#REF!</v>
      </c>
      <c r="BL370" s="252" t="e">
        <f>O370*#REF!</f>
        <v>#REF!</v>
      </c>
      <c r="BM370" s="252" t="e">
        <f>P370*#REF!</f>
        <v>#REF!</v>
      </c>
    </row>
    <row r="371" spans="1:65" s="18" customFormat="1" ht="35.1" customHeight="1">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298" t="s">
        <v>5232</v>
      </c>
      <c r="K371" s="85" t="str">
        <f t="shared" si="200"/>
        <v>NT6DT</v>
      </c>
      <c r="L371" s="298" t="s">
        <v>5233</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7">
        <v>10</v>
      </c>
      <c r="AL371" s="87"/>
      <c r="AM371" s="256"/>
      <c r="AN371" s="256">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7" t="s">
        <v>609</v>
      </c>
      <c r="AY371" s="102">
        <v>8400</v>
      </c>
      <c r="AZ371" s="103">
        <v>2450</v>
      </c>
      <c r="BA371" s="103">
        <v>1889.9999999999998</v>
      </c>
      <c r="BB371" s="103">
        <v>1400</v>
      </c>
      <c r="BC371" s="98">
        <v>7200</v>
      </c>
      <c r="BD371" s="98">
        <v>2100</v>
      </c>
      <c r="BE371" s="98">
        <v>1620</v>
      </c>
      <c r="BF371" s="98">
        <v>1200</v>
      </c>
      <c r="BG371" s="104">
        <f t="shared" si="221"/>
        <v>2106</v>
      </c>
      <c r="BJ371" s="252" t="e">
        <f>M371*#REF!</f>
        <v>#REF!</v>
      </c>
      <c r="BK371" s="252" t="e">
        <f>N371*#REF!</f>
        <v>#REF!</v>
      </c>
      <c r="BL371" s="252" t="e">
        <f>O371*#REF!</f>
        <v>#REF!</v>
      </c>
      <c r="BM371" s="252" t="e">
        <f>P371*#REF!</f>
        <v>#REF!</v>
      </c>
    </row>
    <row r="372" spans="1:65" s="220" customFormat="1" ht="63">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609</v>
      </c>
      <c r="F372" s="86">
        <v>7</v>
      </c>
      <c r="G372" s="86"/>
      <c r="H372" s="94" t="s">
        <v>5234</v>
      </c>
      <c r="I372" s="85" t="s">
        <v>5235</v>
      </c>
      <c r="J372" s="298" t="s">
        <v>5232</v>
      </c>
      <c r="K372" s="85" t="str">
        <f t="shared" si="200"/>
        <v>NT7DT</v>
      </c>
      <c r="L372" s="298" t="s">
        <v>5236</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7">
        <v>10</v>
      </c>
      <c r="AL372" s="87"/>
      <c r="AM372" s="269"/>
      <c r="AN372" s="256">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70" t="s">
        <v>3</v>
      </c>
      <c r="AY372" s="293"/>
      <c r="AZ372" s="294"/>
      <c r="BA372" s="294"/>
      <c r="BB372" s="294"/>
      <c r="BC372" s="267"/>
      <c r="BD372" s="267"/>
      <c r="BE372" s="267"/>
      <c r="BF372" s="267"/>
      <c r="BG372" s="104">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298" t="s">
        <v>5239</v>
      </c>
      <c r="K373" s="85" t="str">
        <f t="shared" si="200"/>
        <v>NT8DT</v>
      </c>
      <c r="L373" s="298" t="s">
        <v>5240</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7">
        <v>10</v>
      </c>
      <c r="AL373" s="87"/>
      <c r="AM373" s="256"/>
      <c r="AN373" s="256">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7" t="s">
        <v>3</v>
      </c>
      <c r="AY373" s="102">
        <v>2800</v>
      </c>
      <c r="AZ373" s="103">
        <v>1400</v>
      </c>
      <c r="BA373" s="103">
        <v>1050</v>
      </c>
      <c r="BB373" s="103">
        <v>670</v>
      </c>
      <c r="BC373" s="98">
        <v>2400</v>
      </c>
      <c r="BD373" s="98">
        <v>1200</v>
      </c>
      <c r="BE373" s="98">
        <v>900</v>
      </c>
      <c r="BF373" s="98">
        <v>570</v>
      </c>
      <c r="BG373" s="104">
        <f t="shared" si="221"/>
        <v>2106</v>
      </c>
      <c r="BJ373" s="252" t="e">
        <f>M373*#REF!</f>
        <v>#REF!</v>
      </c>
      <c r="BK373" s="252" t="e">
        <f>N373*#REF!</f>
        <v>#REF!</v>
      </c>
      <c r="BL373" s="252" t="e">
        <f>O373*#REF!</f>
        <v>#REF!</v>
      </c>
      <c r="BM373" s="252" t="e">
        <f>P373*#REF!</f>
        <v>#REF!</v>
      </c>
    </row>
    <row r="374" spans="1:65" s="18" customFormat="1" ht="35.1" customHeight="1">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298" t="s">
        <v>5232</v>
      </c>
      <c r="K374" s="85" t="str">
        <f t="shared" si="200"/>
        <v>NT9DT</v>
      </c>
      <c r="L374" s="85" t="s">
        <v>5243</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7">
        <v>10</v>
      </c>
      <c r="AL374" s="87"/>
      <c r="AM374" s="256"/>
      <c r="AN374" s="256">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7" t="s">
        <v>3</v>
      </c>
      <c r="AY374" s="102">
        <v>5040</v>
      </c>
      <c r="AZ374" s="103">
        <v>2100</v>
      </c>
      <c r="BA374" s="103">
        <v>1750</v>
      </c>
      <c r="BB374" s="103">
        <v>1190</v>
      </c>
      <c r="BC374" s="98">
        <v>4320</v>
      </c>
      <c r="BD374" s="98">
        <v>1800</v>
      </c>
      <c r="BE374" s="98">
        <v>1500</v>
      </c>
      <c r="BF374" s="98">
        <v>1020</v>
      </c>
      <c r="BG374" s="104">
        <f t="shared" si="221"/>
        <v>2106</v>
      </c>
      <c r="BJ374" s="252" t="e">
        <f>M374*#REF!</f>
        <v>#REF!</v>
      </c>
      <c r="BK374" s="252" t="e">
        <f>N374*#REF!</f>
        <v>#REF!</v>
      </c>
      <c r="BL374" s="252" t="e">
        <f>O374*#REF!</f>
        <v>#REF!</v>
      </c>
      <c r="BM374" s="252" t="e">
        <f>P374*#REF!</f>
        <v>#REF!</v>
      </c>
    </row>
    <row r="375" spans="1:65" s="18" customFormat="1" ht="63">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298" t="s">
        <v>5232</v>
      </c>
      <c r="K375" s="85" t="str">
        <f t="shared" si="200"/>
        <v>NT10DT</v>
      </c>
      <c r="L375" s="85" t="s">
        <v>5246</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7">
        <v>10</v>
      </c>
      <c r="AL375" s="87"/>
      <c r="AM375" s="256"/>
      <c r="AN375" s="256">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7" t="s">
        <v>3</v>
      </c>
      <c r="AY375" s="102"/>
      <c r="AZ375" s="103"/>
      <c r="BA375" s="103"/>
      <c r="BB375" s="103"/>
      <c r="BC375" s="98"/>
      <c r="BD375" s="98"/>
      <c r="BE375" s="98"/>
      <c r="BF375" s="98"/>
      <c r="BG375" s="104">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298" t="s">
        <v>5249</v>
      </c>
      <c r="K376" s="85"/>
      <c r="L376" s="298" t="s">
        <v>901</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7"/>
      <c r="AL376" s="87"/>
      <c r="AM376" s="256"/>
      <c r="AN376" s="256"/>
      <c r="AO376" s="99"/>
      <c r="AP376" s="99"/>
      <c r="AQ376" s="99"/>
      <c r="AR376" s="99"/>
      <c r="AS376" s="99"/>
      <c r="AT376" s="99"/>
      <c r="AU376" s="99"/>
      <c r="AV376" s="99"/>
      <c r="AW376" s="60"/>
      <c r="AX376" s="257" t="s">
        <v>3</v>
      </c>
      <c r="AY376" s="102">
        <v>2310</v>
      </c>
      <c r="AZ376" s="103">
        <v>1120</v>
      </c>
      <c r="BA376" s="103">
        <v>910</v>
      </c>
      <c r="BB376" s="103">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298" t="s">
        <v>5207</v>
      </c>
      <c r="K377" s="85" t="str">
        <f t="shared" si="200"/>
        <v>NT11DT_D1</v>
      </c>
      <c r="L377" s="298" t="s">
        <v>651</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7">
        <v>10</v>
      </c>
      <c r="AL377" s="87"/>
      <c r="AM377" s="256"/>
      <c r="AN377" s="256">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7" t="s">
        <v>3</v>
      </c>
      <c r="AY377" s="102">
        <v>5040</v>
      </c>
      <c r="AZ377" s="103">
        <v>2100</v>
      </c>
      <c r="BA377" s="103">
        <v>1750</v>
      </c>
      <c r="BB377" s="103">
        <v>1190</v>
      </c>
      <c r="BC377" s="98">
        <v>4320</v>
      </c>
      <c r="BD377" s="98">
        <v>1800</v>
      </c>
      <c r="BE377" s="98">
        <v>1500</v>
      </c>
      <c r="BF377" s="98">
        <v>1020</v>
      </c>
      <c r="BG377" s="104">
        <f>AV377-AW377</f>
        <v>4805</v>
      </c>
      <c r="BJ377" s="252" t="e">
        <f>M377*#REF!</f>
        <v>#REF!</v>
      </c>
      <c r="BK377" s="252" t="e">
        <f>N377*#REF!</f>
        <v>#REF!</v>
      </c>
      <c r="BL377" s="252" t="e">
        <f>O377*#REF!</f>
        <v>#REF!</v>
      </c>
      <c r="BM377" s="252"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609</v>
      </c>
      <c r="F378" s="266"/>
      <c r="G378" s="266"/>
      <c r="H378" s="94" t="s">
        <v>5252</v>
      </c>
      <c r="I378" s="85" t="s">
        <v>5253</v>
      </c>
      <c r="J378" s="298" t="s">
        <v>901</v>
      </c>
      <c r="K378" s="85" t="str">
        <f t="shared" si="200"/>
        <v>NT11DT_D2</v>
      </c>
      <c r="L378" s="298" t="s">
        <v>5254</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7">
        <v>10</v>
      </c>
      <c r="AL378" s="87"/>
      <c r="AM378" s="256"/>
      <c r="AN378" s="256">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7" t="s">
        <v>3</v>
      </c>
      <c r="AY378" s="102">
        <v>2240</v>
      </c>
      <c r="AZ378" s="103">
        <v>1120</v>
      </c>
      <c r="BA378" s="103">
        <v>910</v>
      </c>
      <c r="BB378" s="103">
        <v>670</v>
      </c>
      <c r="BC378" s="98">
        <v>1920</v>
      </c>
      <c r="BD378" s="98">
        <v>960</v>
      </c>
      <c r="BE378" s="98">
        <v>780</v>
      </c>
      <c r="BF378" s="98">
        <v>570</v>
      </c>
      <c r="BG378" s="104">
        <f>AV378-AW378</f>
        <v>1160</v>
      </c>
      <c r="BJ378" s="252" t="e">
        <f>M378*#REF!</f>
        <v>#REF!</v>
      </c>
      <c r="BK378" s="252" t="e">
        <f>N378*#REF!</f>
        <v>#REF!</v>
      </c>
      <c r="BL378" s="252" t="e">
        <f>O378*#REF!</f>
        <v>#REF!</v>
      </c>
      <c r="BM378" s="252" t="e">
        <f>P378*#REF!</f>
        <v>#REF!</v>
      </c>
    </row>
    <row r="379" spans="1:65" s="274" customFormat="1" ht="35.1" customHeight="1">
      <c r="A379" s="273" t="str">
        <f t="shared" si="222"/>
        <v>LK+1</v>
      </c>
      <c r="B379" s="273" t="str">
        <f t="shared" si="223"/>
        <v>LK+2</v>
      </c>
      <c r="C379" s="273" t="str">
        <f t="shared" si="224"/>
        <v>LK+3</v>
      </c>
      <c r="D379" s="273" t="str">
        <f t="shared" si="225"/>
        <v>LK+4</v>
      </c>
      <c r="E379" s="274" t="s">
        <v>3</v>
      </c>
      <c r="F379" s="201" t="s">
        <v>1024</v>
      </c>
      <c r="G379" s="201"/>
      <c r="H379" s="202" t="s">
        <v>3</v>
      </c>
      <c r="I379" s="275" t="s">
        <v>1025</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7">
        <v>12.94</v>
      </c>
      <c r="AL380" s="87"/>
      <c r="AM380" s="256" t="e">
        <f>AVERAGE(AG380:AJ380)</f>
        <v>#REF!</v>
      </c>
      <c r="AN380" s="256">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1" t="s">
        <v>3</v>
      </c>
      <c r="AY380" s="102">
        <v>2240</v>
      </c>
      <c r="AZ380" s="103">
        <v>1120</v>
      </c>
      <c r="BA380" s="103">
        <v>910</v>
      </c>
      <c r="BB380" s="103">
        <v>670</v>
      </c>
      <c r="BC380" s="98">
        <v>1920</v>
      </c>
      <c r="BD380" s="98">
        <v>960</v>
      </c>
      <c r="BE380" s="98">
        <v>780</v>
      </c>
      <c r="BF380" s="98">
        <v>570</v>
      </c>
      <c r="BG380" s="104">
        <f>AV380-AW380</f>
        <v>2640</v>
      </c>
      <c r="BJ380" s="252" t="e">
        <f>M380*#REF!</f>
        <v>#REF!</v>
      </c>
      <c r="BK380" s="252" t="e">
        <f>N380*#REF!</f>
        <v>#REF!</v>
      </c>
      <c r="BL380" s="252" t="e">
        <f>O380*#REF!</f>
        <v>#REF!</v>
      </c>
      <c r="BM380" s="252"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7">
        <v>12.94</v>
      </c>
      <c r="AL381" s="87"/>
      <c r="AM381" s="256"/>
      <c r="AN381" s="256">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7" t="s">
        <v>3</v>
      </c>
      <c r="AY381" s="102"/>
      <c r="AZ381" s="103"/>
      <c r="BA381" s="103"/>
      <c r="BB381" s="103"/>
      <c r="BC381" s="98"/>
      <c r="BD381" s="98"/>
      <c r="BE381" s="98"/>
      <c r="BF381" s="98"/>
      <c r="BG381" s="104">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7"/>
      <c r="AL382" s="87"/>
      <c r="AM382" s="256" t="e">
        <f>AVERAGE(AG382:AJ382)</f>
        <v>#REF!</v>
      </c>
      <c r="AN382" s="256"/>
      <c r="AO382" s="99"/>
      <c r="AP382" s="99"/>
      <c r="AQ382" s="99"/>
      <c r="AR382" s="99"/>
      <c r="AS382" s="99"/>
      <c r="AT382" s="99"/>
      <c r="AU382" s="99"/>
      <c r="AV382" s="99"/>
      <c r="AW382" s="101" t="e">
        <f>VLOOKUP($H382,#REF!,3,0)</f>
        <v>#REF!</v>
      </c>
      <c r="AX382" s="261" t="s">
        <v>3</v>
      </c>
      <c r="AY382" s="102">
        <v>2800</v>
      </c>
      <c r="AZ382" s="103">
        <v>1400</v>
      </c>
      <c r="BA382" s="103">
        <v>1050</v>
      </c>
      <c r="BB382" s="103">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7">
        <v>12.94</v>
      </c>
      <c r="AL383" s="87"/>
      <c r="AM383" s="256"/>
      <c r="AN383" s="256">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7" t="s">
        <v>3</v>
      </c>
      <c r="AY383" s="102">
        <v>2800</v>
      </c>
      <c r="AZ383" s="103">
        <v>1400</v>
      </c>
      <c r="BA383" s="103">
        <v>1050</v>
      </c>
      <c r="BB383" s="103">
        <v>630</v>
      </c>
      <c r="BC383" s="98">
        <v>2400</v>
      </c>
      <c r="BD383" s="98">
        <v>1200</v>
      </c>
      <c r="BE383" s="98">
        <v>900</v>
      </c>
      <c r="BF383" s="98">
        <v>540</v>
      </c>
      <c r="BG383" s="104">
        <f>AV383-AW383</f>
        <v>3438</v>
      </c>
      <c r="BJ383" s="252" t="e">
        <f>M383*#REF!</f>
        <v>#REF!</v>
      </c>
      <c r="BK383" s="252" t="e">
        <f>N383*#REF!</f>
        <v>#REF!</v>
      </c>
      <c r="BL383" s="252" t="e">
        <f>O383*#REF!</f>
        <v>#REF!</v>
      </c>
      <c r="BM383" s="252"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7">
        <v>8.8888888888888893</v>
      </c>
      <c r="AL384" s="87"/>
      <c r="AM384" s="256"/>
      <c r="AN384" s="256">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7" t="s">
        <v>3</v>
      </c>
      <c r="AY384" s="102">
        <v>2800</v>
      </c>
      <c r="AZ384" s="103">
        <v>1400</v>
      </c>
      <c r="BA384" s="103">
        <v>1050</v>
      </c>
      <c r="BB384" s="103">
        <v>700</v>
      </c>
      <c r="BC384" s="98">
        <v>2400</v>
      </c>
      <c r="BD384" s="98">
        <v>1200</v>
      </c>
      <c r="BE384" s="98">
        <v>900</v>
      </c>
      <c r="BF384" s="98">
        <v>600</v>
      </c>
      <c r="BG384" s="104">
        <f>AV384-AW384</f>
        <v>3184</v>
      </c>
      <c r="BJ384" s="252" t="e">
        <f>M384*#REF!</f>
        <v>#REF!</v>
      </c>
      <c r="BK384" s="252" t="e">
        <f>N384*#REF!</f>
        <v>#REF!</v>
      </c>
      <c r="BL384" s="252" t="e">
        <f>O384*#REF!</f>
        <v>#REF!</v>
      </c>
      <c r="BM384" s="252"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7">
        <v>12.94</v>
      </c>
      <c r="AL385" s="87"/>
      <c r="AM385" s="256"/>
      <c r="AN385" s="256">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7" t="s">
        <v>3</v>
      </c>
      <c r="AY385" s="102"/>
      <c r="AZ385" s="103"/>
      <c r="BA385" s="103"/>
      <c r="BB385" s="103"/>
      <c r="BC385" s="98"/>
      <c r="BD385" s="98"/>
      <c r="BE385" s="98"/>
      <c r="BF385" s="98"/>
      <c r="BG385" s="104">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7">
        <v>12.94</v>
      </c>
      <c r="AL386" s="87"/>
      <c r="AM386" s="256"/>
      <c r="AN386" s="256">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7" t="s">
        <v>3</v>
      </c>
      <c r="AY386" s="102">
        <v>10500</v>
      </c>
      <c r="AZ386" s="103">
        <v>2800</v>
      </c>
      <c r="BA386" s="103">
        <v>2100</v>
      </c>
      <c r="BB386" s="103">
        <v>1750</v>
      </c>
      <c r="BC386" s="98">
        <v>9000</v>
      </c>
      <c r="BD386" s="98">
        <v>2400</v>
      </c>
      <c r="BE386" s="98">
        <v>1800</v>
      </c>
      <c r="BF386" s="98">
        <v>1500</v>
      </c>
      <c r="BG386" s="104">
        <f>AV386-AW386</f>
        <v>3438</v>
      </c>
      <c r="BJ386" s="252" t="e">
        <f>M386*#REF!</f>
        <v>#REF!</v>
      </c>
      <c r="BK386" s="252" t="e">
        <f>N386*#REF!</f>
        <v>#REF!</v>
      </c>
      <c r="BL386" s="252" t="e">
        <f>O386*#REF!</f>
        <v>#REF!</v>
      </c>
      <c r="BM386" s="252"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7">
        <v>6.3513410931174086</v>
      </c>
      <c r="AL387" s="87"/>
      <c r="AM387" s="256"/>
      <c r="AN387" s="256">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7" t="s">
        <v>3</v>
      </c>
      <c r="AY387" s="102">
        <v>9100</v>
      </c>
      <c r="AZ387" s="103">
        <v>2800</v>
      </c>
      <c r="BA387" s="103">
        <v>1820</v>
      </c>
      <c r="BB387" s="103">
        <v>1400</v>
      </c>
      <c r="BC387" s="98">
        <v>7800</v>
      </c>
      <c r="BD387" s="98">
        <v>2400</v>
      </c>
      <c r="BE387" s="98">
        <v>1560</v>
      </c>
      <c r="BF387" s="98">
        <v>1200</v>
      </c>
      <c r="BG387" s="104">
        <f>AV387-AW387</f>
        <v>1724</v>
      </c>
      <c r="BJ387" s="252" t="e">
        <f>M387*#REF!</f>
        <v>#REF!</v>
      </c>
      <c r="BK387" s="252" t="e">
        <f>N387*#REF!</f>
        <v>#REF!</v>
      </c>
      <c r="BL387" s="252" t="e">
        <f>O387*#REF!</f>
        <v>#REF!</v>
      </c>
      <c r="BM387" s="252"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7"/>
      <c r="AL388" s="87"/>
      <c r="AM388" s="256"/>
      <c r="AN388" s="256"/>
      <c r="AO388" s="99"/>
      <c r="AP388" s="99"/>
      <c r="AQ388" s="99"/>
      <c r="AR388" s="99"/>
      <c r="AS388" s="99"/>
      <c r="AT388" s="99"/>
      <c r="AU388" s="99"/>
      <c r="AV388" s="99"/>
      <c r="AW388" s="60"/>
      <c r="AX388" s="257" t="s">
        <v>3</v>
      </c>
      <c r="AY388" s="102">
        <v>4900</v>
      </c>
      <c r="AZ388" s="103">
        <v>2100</v>
      </c>
      <c r="BA388" s="103">
        <v>1610</v>
      </c>
      <c r="BB388" s="103">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7">
        <v>12.94</v>
      </c>
      <c r="AL389" s="87"/>
      <c r="AM389" s="256"/>
      <c r="AN389" s="256">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7" t="s">
        <v>3</v>
      </c>
      <c r="AY389" s="102">
        <v>5250</v>
      </c>
      <c r="AZ389" s="103">
        <v>2100</v>
      </c>
      <c r="BA389" s="103">
        <v>1750</v>
      </c>
      <c r="BB389" s="103">
        <v>1190</v>
      </c>
      <c r="BC389" s="98">
        <v>4500</v>
      </c>
      <c r="BD389" s="98">
        <v>1800</v>
      </c>
      <c r="BE389" s="98">
        <v>1500</v>
      </c>
      <c r="BF389" s="98">
        <v>1020</v>
      </c>
      <c r="BG389" s="104">
        <f>AV389-AW389</f>
        <v>2240</v>
      </c>
      <c r="BJ389" s="252" t="e">
        <f>M389*#REF!</f>
        <v>#REF!</v>
      </c>
      <c r="BK389" s="252" t="e">
        <f>N389*#REF!</f>
        <v>#REF!</v>
      </c>
      <c r="BL389" s="252" t="e">
        <f>O389*#REF!</f>
        <v>#REF!</v>
      </c>
      <c r="BM389" s="252"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7">
        <v>12.94</v>
      </c>
      <c r="AL390" s="87"/>
      <c r="AM390" s="256"/>
      <c r="AN390" s="256">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7" t="s">
        <v>3</v>
      </c>
      <c r="AY390" s="102">
        <v>2800</v>
      </c>
      <c r="AZ390" s="103">
        <v>1330</v>
      </c>
      <c r="BA390" s="103">
        <v>980</v>
      </c>
      <c r="BB390" s="103">
        <v>670</v>
      </c>
      <c r="BC390" s="98">
        <v>2400</v>
      </c>
      <c r="BD390" s="98">
        <v>1140</v>
      </c>
      <c r="BE390" s="98">
        <v>840</v>
      </c>
      <c r="BF390" s="98">
        <v>570</v>
      </c>
      <c r="BG390" s="104">
        <f>AV390-AW390</f>
        <v>2240</v>
      </c>
      <c r="BJ390" s="252" t="e">
        <f>M390*#REF!</f>
        <v>#REF!</v>
      </c>
      <c r="BK390" s="252" t="e">
        <f>N390*#REF!</f>
        <v>#REF!</v>
      </c>
      <c r="BL390" s="252" t="e">
        <f>O390*#REF!</f>
        <v>#REF!</v>
      </c>
      <c r="BM390" s="252"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7">
        <v>7.625</v>
      </c>
      <c r="AL391" s="87"/>
      <c r="AM391" s="256"/>
      <c r="AN391" s="256">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7" t="s">
        <v>3</v>
      </c>
      <c r="AY391" s="102">
        <v>5250</v>
      </c>
      <c r="AZ391" s="103">
        <v>2100</v>
      </c>
      <c r="BA391" s="103">
        <v>1750</v>
      </c>
      <c r="BB391" s="103">
        <v>1190</v>
      </c>
      <c r="BC391" s="98">
        <v>4500</v>
      </c>
      <c r="BD391" s="98">
        <v>1800</v>
      </c>
      <c r="BE391" s="98">
        <v>1500</v>
      </c>
      <c r="BF391" s="98">
        <v>1020</v>
      </c>
      <c r="BG391" s="104">
        <f>AV391-AW391</f>
        <v>1760</v>
      </c>
      <c r="BJ391" s="252" t="e">
        <f>M391*#REF!</f>
        <v>#REF!</v>
      </c>
      <c r="BK391" s="252" t="e">
        <f>N391*#REF!</f>
        <v>#REF!</v>
      </c>
      <c r="BL391" s="252" t="e">
        <f>O391*#REF!</f>
        <v>#REF!</v>
      </c>
      <c r="BM391" s="252"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7"/>
      <c r="AL392" s="87"/>
      <c r="AM392" s="256"/>
      <c r="AN392" s="256"/>
      <c r="AO392" s="99"/>
      <c r="AP392" s="99"/>
      <c r="AQ392" s="99"/>
      <c r="AR392" s="99"/>
      <c r="AS392" s="99"/>
      <c r="AT392" s="99"/>
      <c r="AU392" s="99"/>
      <c r="AV392" s="99"/>
      <c r="AW392" s="60"/>
      <c r="AX392" s="257" t="s">
        <v>3</v>
      </c>
      <c r="AY392" s="102">
        <v>2800</v>
      </c>
      <c r="AZ392" s="103">
        <v>1400</v>
      </c>
      <c r="BA392" s="103">
        <v>1050</v>
      </c>
      <c r="BB392" s="103">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7">
        <v>7.7650000000000006</v>
      </c>
      <c r="AL393" s="87"/>
      <c r="AM393" s="256"/>
      <c r="AN393" s="256">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7" t="s">
        <v>3</v>
      </c>
      <c r="AY393" s="102">
        <v>3360</v>
      </c>
      <c r="AZ393" s="103">
        <v>1680</v>
      </c>
      <c r="BA393" s="103">
        <v>1190</v>
      </c>
      <c r="BB393" s="103">
        <v>700</v>
      </c>
      <c r="BC393" s="98">
        <v>2880</v>
      </c>
      <c r="BD393" s="98">
        <v>1440</v>
      </c>
      <c r="BE393" s="98">
        <v>1020</v>
      </c>
      <c r="BF393" s="98">
        <v>600</v>
      </c>
      <c r="BG393" s="104">
        <f t="shared" ref="BG393:BG404" si="241">AV393-AW393</f>
        <v>1175</v>
      </c>
      <c r="BJ393" s="252" t="e">
        <f>M393*#REF!</f>
        <v>#REF!</v>
      </c>
      <c r="BK393" s="252" t="e">
        <f>N393*#REF!</f>
        <v>#REF!</v>
      </c>
      <c r="BL393" s="252" t="e">
        <f>O393*#REF!</f>
        <v>#REF!</v>
      </c>
      <c r="BM393" s="252"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7">
        <v>7</v>
      </c>
      <c r="AL394" s="87"/>
      <c r="AM394" s="256"/>
      <c r="AN394" s="256">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7" t="s">
        <v>3</v>
      </c>
      <c r="AY394" s="102">
        <v>5250</v>
      </c>
      <c r="AZ394" s="103">
        <v>2100</v>
      </c>
      <c r="BA394" s="103">
        <v>1750</v>
      </c>
      <c r="BB394" s="103">
        <v>1190</v>
      </c>
      <c r="BC394" s="98">
        <v>4500</v>
      </c>
      <c r="BD394" s="98">
        <v>1800</v>
      </c>
      <c r="BE394" s="98">
        <v>1500</v>
      </c>
      <c r="BF394" s="98">
        <v>1020</v>
      </c>
      <c r="BG394" s="104">
        <f t="shared" si="241"/>
        <v>205.00000000000182</v>
      </c>
      <c r="BJ394" s="252" t="e">
        <f>M394*#REF!</f>
        <v>#REF!</v>
      </c>
      <c r="BK394" s="252" t="e">
        <f>N394*#REF!</f>
        <v>#REF!</v>
      </c>
      <c r="BL394" s="252" t="e">
        <f>O394*#REF!</f>
        <v>#REF!</v>
      </c>
      <c r="BM394" s="252"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7">
        <v>8.7857142857142847</v>
      </c>
      <c r="AL395" s="87"/>
      <c r="AM395" s="256"/>
      <c r="AN395" s="256">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7" t="s">
        <v>3</v>
      </c>
      <c r="AY395" s="102">
        <v>3500</v>
      </c>
      <c r="AZ395" s="103">
        <v>1540</v>
      </c>
      <c r="BA395" s="103">
        <v>1400</v>
      </c>
      <c r="BB395" s="103">
        <v>770</v>
      </c>
      <c r="BC395" s="98">
        <v>3000</v>
      </c>
      <c r="BD395" s="98">
        <v>1320</v>
      </c>
      <c r="BE395" s="98">
        <v>1200</v>
      </c>
      <c r="BF395" s="98">
        <v>660</v>
      </c>
      <c r="BG395" s="104">
        <f t="shared" si="241"/>
        <v>2345</v>
      </c>
      <c r="BJ395" s="252" t="e">
        <f>M395*#REF!</f>
        <v>#REF!</v>
      </c>
      <c r="BK395" s="252" t="e">
        <f>N395*#REF!</f>
        <v>#REF!</v>
      </c>
      <c r="BL395" s="252" t="e">
        <f>O395*#REF!</f>
        <v>#REF!</v>
      </c>
      <c r="BM395" s="252"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7">
        <v>12.94</v>
      </c>
      <c r="AL396" s="87"/>
      <c r="AM396" s="256"/>
      <c r="AN396" s="256">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7" t="s">
        <v>3</v>
      </c>
      <c r="AY396" s="102">
        <v>2450</v>
      </c>
      <c r="AZ396" s="103">
        <v>1330</v>
      </c>
      <c r="BA396" s="103">
        <v>1050</v>
      </c>
      <c r="BB396" s="103">
        <v>670</v>
      </c>
      <c r="BC396" s="98">
        <v>2100</v>
      </c>
      <c r="BD396" s="98">
        <v>1140</v>
      </c>
      <c r="BE396" s="98">
        <v>900</v>
      </c>
      <c r="BF396" s="98">
        <v>570</v>
      </c>
      <c r="BG396" s="104">
        <f t="shared" si="241"/>
        <v>4350</v>
      </c>
      <c r="BJ396" s="252" t="e">
        <f>M396*#REF!</f>
        <v>#REF!</v>
      </c>
      <c r="BK396" s="252" t="e">
        <f>N396*#REF!</f>
        <v>#REF!</v>
      </c>
      <c r="BL396" s="252" t="e">
        <f>O396*#REF!</f>
        <v>#REF!</v>
      </c>
      <c r="BM396" s="252"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7">
        <v>13.75</v>
      </c>
      <c r="AL397" s="87"/>
      <c r="AM397" s="256"/>
      <c r="AN397" s="256">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7" t="s">
        <v>3</v>
      </c>
      <c r="AY397" s="102">
        <v>2240</v>
      </c>
      <c r="AZ397" s="103">
        <v>1120</v>
      </c>
      <c r="BA397" s="103">
        <v>840</v>
      </c>
      <c r="BB397" s="103">
        <v>670</v>
      </c>
      <c r="BC397" s="98">
        <v>1920</v>
      </c>
      <c r="BD397" s="98">
        <v>960</v>
      </c>
      <c r="BE397" s="98">
        <v>720</v>
      </c>
      <c r="BF397" s="98">
        <v>570</v>
      </c>
      <c r="BG397" s="104">
        <f t="shared" si="241"/>
        <v>2840</v>
      </c>
      <c r="BJ397" s="252" t="e">
        <f>M397*#REF!</f>
        <v>#REF!</v>
      </c>
      <c r="BK397" s="252" t="e">
        <f>N397*#REF!</f>
        <v>#REF!</v>
      </c>
      <c r="BL397" s="252" t="e">
        <f>O397*#REF!</f>
        <v>#REF!</v>
      </c>
      <c r="BM397" s="252"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7">
        <v>12.94</v>
      </c>
      <c r="AL398" s="87"/>
      <c r="AM398" s="256"/>
      <c r="AN398" s="256">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7" t="s">
        <v>3</v>
      </c>
      <c r="AY398" s="102"/>
      <c r="AZ398" s="103"/>
      <c r="BA398" s="103"/>
      <c r="BB398" s="103"/>
      <c r="BC398" s="98"/>
      <c r="BD398" s="98"/>
      <c r="BE398" s="98"/>
      <c r="BF398" s="98"/>
      <c r="BG398" s="104">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7">
        <v>12.94</v>
      </c>
      <c r="AL399" s="87"/>
      <c r="AM399" s="256"/>
      <c r="AN399" s="256">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7" t="s">
        <v>3</v>
      </c>
      <c r="AY399" s="102">
        <v>4200</v>
      </c>
      <c r="AZ399" s="103">
        <v>1680</v>
      </c>
      <c r="BA399" s="103">
        <v>1330</v>
      </c>
      <c r="BB399" s="103">
        <v>840</v>
      </c>
      <c r="BC399" s="98">
        <v>3600</v>
      </c>
      <c r="BD399" s="98">
        <v>1440</v>
      </c>
      <c r="BE399" s="98">
        <v>1140</v>
      </c>
      <c r="BF399" s="98">
        <v>720</v>
      </c>
      <c r="BG399" s="104">
        <f t="shared" si="241"/>
        <v>2240</v>
      </c>
      <c r="BJ399" s="252" t="e">
        <f>M399*#REF!</f>
        <v>#REF!</v>
      </c>
      <c r="BK399" s="252" t="e">
        <f>N399*#REF!</f>
        <v>#REF!</v>
      </c>
      <c r="BL399" s="252" t="e">
        <f>O399*#REF!</f>
        <v>#REF!</v>
      </c>
      <c r="BM399" s="252"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7">
        <v>12.94</v>
      </c>
      <c r="AL400" s="87"/>
      <c r="AM400" s="256"/>
      <c r="AN400" s="256">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7" t="s">
        <v>3</v>
      </c>
      <c r="AY400" s="102">
        <v>5250</v>
      </c>
      <c r="AZ400" s="103">
        <v>1680</v>
      </c>
      <c r="BA400" s="103">
        <v>1330</v>
      </c>
      <c r="BB400" s="103">
        <v>840</v>
      </c>
      <c r="BC400" s="98">
        <v>4500</v>
      </c>
      <c r="BD400" s="98">
        <v>1440</v>
      </c>
      <c r="BE400" s="98">
        <v>1140</v>
      </c>
      <c r="BF400" s="98">
        <v>720</v>
      </c>
      <c r="BG400" s="104">
        <f t="shared" si="241"/>
        <v>2128</v>
      </c>
      <c r="BJ400" s="252" t="e">
        <f>M400*#REF!</f>
        <v>#REF!</v>
      </c>
      <c r="BK400" s="252" t="e">
        <f>N400*#REF!</f>
        <v>#REF!</v>
      </c>
      <c r="BL400" s="252" t="e">
        <f>O400*#REF!</f>
        <v>#REF!</v>
      </c>
      <c r="BM400" s="252"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7">
        <v>12.94</v>
      </c>
      <c r="AL401" s="87"/>
      <c r="AM401" s="256"/>
      <c r="AN401" s="256">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7" t="s">
        <v>3</v>
      </c>
      <c r="AY401" s="102">
        <v>2800</v>
      </c>
      <c r="AZ401" s="103">
        <v>1120</v>
      </c>
      <c r="BA401" s="103">
        <v>910</v>
      </c>
      <c r="BB401" s="103">
        <v>670</v>
      </c>
      <c r="BC401" s="98">
        <v>2400</v>
      </c>
      <c r="BD401" s="98">
        <v>960</v>
      </c>
      <c r="BE401" s="98">
        <v>780</v>
      </c>
      <c r="BF401" s="98">
        <v>570</v>
      </c>
      <c r="BG401" s="104">
        <f t="shared" si="241"/>
        <v>4350</v>
      </c>
      <c r="BJ401" s="252" t="e">
        <f>M401*#REF!</f>
        <v>#REF!</v>
      </c>
      <c r="BK401" s="252" t="e">
        <f>N401*#REF!</f>
        <v>#REF!</v>
      </c>
      <c r="BL401" s="252" t="e">
        <f>O401*#REF!</f>
        <v>#REF!</v>
      </c>
      <c r="BM401" s="252"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7">
        <v>12.94</v>
      </c>
      <c r="AL402" s="87"/>
      <c r="AM402" s="256"/>
      <c r="AN402" s="256">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7" t="s">
        <v>3</v>
      </c>
      <c r="AY402" s="102">
        <v>2100</v>
      </c>
      <c r="AZ402" s="103">
        <v>910</v>
      </c>
      <c r="BA402" s="103">
        <v>770</v>
      </c>
      <c r="BB402" s="103">
        <v>670</v>
      </c>
      <c r="BC402" s="98">
        <v>1800</v>
      </c>
      <c r="BD402" s="98">
        <v>780</v>
      </c>
      <c r="BE402" s="98">
        <v>660</v>
      </c>
      <c r="BF402" s="98">
        <v>570</v>
      </c>
      <c r="BG402" s="104">
        <f t="shared" si="241"/>
        <v>2700</v>
      </c>
      <c r="BJ402" s="252" t="e">
        <f>M402*#REF!</f>
        <v>#REF!</v>
      </c>
      <c r="BK402" s="252" t="e">
        <f>N402*#REF!</f>
        <v>#REF!</v>
      </c>
      <c r="BL402" s="252" t="e">
        <f>O402*#REF!</f>
        <v>#REF!</v>
      </c>
      <c r="BM402" s="252"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7">
        <v>19.431913116123642</v>
      </c>
      <c r="AL403" s="87"/>
      <c r="AM403" s="256"/>
      <c r="AN403" s="256">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7" t="s">
        <v>3</v>
      </c>
      <c r="AY403" s="102"/>
      <c r="AZ403" s="103"/>
      <c r="BA403" s="103"/>
      <c r="BB403" s="103"/>
      <c r="BC403" s="98"/>
      <c r="BD403" s="98"/>
      <c r="BE403" s="98"/>
      <c r="BF403" s="98"/>
      <c r="BG403" s="104">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7">
        <v>12.94</v>
      </c>
      <c r="AL404" s="87"/>
      <c r="AM404" s="256"/>
      <c r="AN404" s="256">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7" t="s">
        <v>3</v>
      </c>
      <c r="AY404" s="102">
        <v>3500</v>
      </c>
      <c r="AZ404" s="103">
        <v>1680</v>
      </c>
      <c r="BA404" s="103">
        <v>1400</v>
      </c>
      <c r="BB404" s="103">
        <v>700</v>
      </c>
      <c r="BC404" s="98">
        <v>3000</v>
      </c>
      <c r="BD404" s="98">
        <v>1440</v>
      </c>
      <c r="BE404" s="98">
        <v>1200</v>
      </c>
      <c r="BF404" s="98">
        <v>600</v>
      </c>
      <c r="BG404" s="104">
        <f t="shared" si="241"/>
        <v>3552</v>
      </c>
      <c r="BJ404" s="252" t="e">
        <f>M404*#REF!</f>
        <v>#REF!</v>
      </c>
      <c r="BK404" s="252" t="e">
        <f>N404*#REF!</f>
        <v>#REF!</v>
      </c>
      <c r="BL404" s="252" t="e">
        <f>O404*#REF!</f>
        <v>#REF!</v>
      </c>
      <c r="BM404" s="252"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7"/>
      <c r="AL405" s="87"/>
      <c r="AM405" s="256"/>
      <c r="AN405" s="256"/>
      <c r="AO405" s="99"/>
      <c r="AP405" s="99"/>
      <c r="AQ405" s="99"/>
      <c r="AR405" s="99"/>
      <c r="AS405" s="99"/>
      <c r="AT405" s="99"/>
      <c r="AU405" s="99"/>
      <c r="AV405" s="99"/>
      <c r="AW405" s="60"/>
      <c r="AX405" s="257" t="s">
        <v>3</v>
      </c>
      <c r="AY405" s="102">
        <v>2100</v>
      </c>
      <c r="AZ405" s="103">
        <v>1050</v>
      </c>
      <c r="BA405" s="103">
        <v>840</v>
      </c>
      <c r="BB405" s="103">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7">
        <v>8.1833333333333336</v>
      </c>
      <c r="AL406" s="87"/>
      <c r="AM406" s="256"/>
      <c r="AN406" s="256">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7" t="s">
        <v>3</v>
      </c>
      <c r="AY406" s="102">
        <v>1960</v>
      </c>
      <c r="AZ406" s="103">
        <v>980</v>
      </c>
      <c r="BA406" s="103">
        <v>770</v>
      </c>
      <c r="BB406" s="103">
        <v>670</v>
      </c>
      <c r="BC406" s="98">
        <v>1680</v>
      </c>
      <c r="BD406" s="98">
        <v>840</v>
      </c>
      <c r="BE406" s="98">
        <v>660</v>
      </c>
      <c r="BF406" s="98">
        <v>570</v>
      </c>
      <c r="BG406" s="104">
        <f>AV406-AW406</f>
        <v>1480</v>
      </c>
      <c r="BJ406" s="252" t="e">
        <f>M406*#REF!</f>
        <v>#REF!</v>
      </c>
      <c r="BK406" s="252" t="e">
        <f>N406*#REF!</f>
        <v>#REF!</v>
      </c>
      <c r="BL406" s="252" t="e">
        <f>O406*#REF!</f>
        <v>#REF!</v>
      </c>
      <c r="BM406" s="252"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7">
        <v>12.105263157894736</v>
      </c>
      <c r="AL407" s="87"/>
      <c r="AM407" s="256"/>
      <c r="AN407" s="256">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7" t="s">
        <v>3</v>
      </c>
      <c r="AY407" s="102">
        <v>2100</v>
      </c>
      <c r="AZ407" s="103">
        <v>1050</v>
      </c>
      <c r="BA407" s="103">
        <v>770</v>
      </c>
      <c r="BB407" s="103">
        <v>670</v>
      </c>
      <c r="BC407" s="98">
        <v>1800</v>
      </c>
      <c r="BD407" s="98">
        <v>900</v>
      </c>
      <c r="BE407" s="98">
        <v>660</v>
      </c>
      <c r="BF407" s="98">
        <v>570</v>
      </c>
      <c r="BG407" s="104">
        <f>AV407-AW407</f>
        <v>512.5</v>
      </c>
      <c r="BJ407" s="252" t="e">
        <f>M407*#REF!</f>
        <v>#REF!</v>
      </c>
      <c r="BK407" s="252" t="e">
        <f>N407*#REF!</f>
        <v>#REF!</v>
      </c>
      <c r="BL407" s="252" t="e">
        <f>O407*#REF!</f>
        <v>#REF!</v>
      </c>
      <c r="BM407" s="252"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7">
        <v>12.25</v>
      </c>
      <c r="AL408" s="87"/>
      <c r="AM408" s="256"/>
      <c r="AN408" s="256">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7" t="s">
        <v>3</v>
      </c>
      <c r="AY408" s="102"/>
      <c r="AZ408" s="103"/>
      <c r="BA408" s="103"/>
      <c r="BB408" s="103"/>
      <c r="BC408" s="98"/>
      <c r="BD408" s="98"/>
      <c r="BE408" s="98"/>
      <c r="BF408" s="98"/>
      <c r="BG408" s="104">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7">
        <v>12.94</v>
      </c>
      <c r="AL409" s="87"/>
      <c r="AM409" s="256"/>
      <c r="AN409" s="256">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7" t="s">
        <v>3</v>
      </c>
      <c r="AY409" s="102">
        <v>3500</v>
      </c>
      <c r="AZ409" s="103">
        <v>1680</v>
      </c>
      <c r="BA409" s="103">
        <v>1400</v>
      </c>
      <c r="BB409" s="103">
        <v>700</v>
      </c>
      <c r="BC409" s="98">
        <v>3000</v>
      </c>
      <c r="BD409" s="98">
        <v>1440</v>
      </c>
      <c r="BE409" s="98">
        <v>1200</v>
      </c>
      <c r="BF409" s="98">
        <v>600</v>
      </c>
      <c r="BG409" s="104">
        <f>AV409-AW409</f>
        <v>3780</v>
      </c>
      <c r="BJ409" s="252" t="e">
        <f>M409*#REF!</f>
        <v>#REF!</v>
      </c>
      <c r="BK409" s="252" t="e">
        <f>N409*#REF!</f>
        <v>#REF!</v>
      </c>
      <c r="BL409" s="252" t="e">
        <f>O409*#REF!</f>
        <v>#REF!</v>
      </c>
      <c r="BM409" s="252"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7"/>
      <c r="AL410" s="87"/>
      <c r="AM410" s="256"/>
      <c r="AN410" s="256"/>
      <c r="AO410" s="99"/>
      <c r="AP410" s="99"/>
      <c r="AQ410" s="99"/>
      <c r="AR410" s="99"/>
      <c r="AS410" s="99"/>
      <c r="AT410" s="99"/>
      <c r="AU410" s="99"/>
      <c r="AV410" s="99"/>
      <c r="AW410" s="60"/>
      <c r="AX410" s="257" t="s">
        <v>3</v>
      </c>
      <c r="AY410" s="102">
        <v>2310</v>
      </c>
      <c r="AZ410" s="103">
        <v>1120</v>
      </c>
      <c r="BA410" s="103">
        <v>910</v>
      </c>
      <c r="BB410" s="103">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7">
        <v>12.94</v>
      </c>
      <c r="AL411" s="87"/>
      <c r="AM411" s="256"/>
      <c r="AN411" s="256">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7" t="s">
        <v>3</v>
      </c>
      <c r="AY411" s="102"/>
      <c r="AZ411" s="103"/>
      <c r="BA411" s="103"/>
      <c r="BB411" s="103"/>
      <c r="BC411" s="98"/>
      <c r="BD411" s="98"/>
      <c r="BE411" s="98"/>
      <c r="BF411" s="98"/>
      <c r="BG411" s="104">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7">
        <v>12.94</v>
      </c>
      <c r="AL412" s="87"/>
      <c r="AM412" s="256"/>
      <c r="AN412" s="256">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7" t="s">
        <v>3</v>
      </c>
      <c r="AY412" s="102">
        <v>2940</v>
      </c>
      <c r="AZ412" s="103">
        <v>910</v>
      </c>
      <c r="BA412" s="103">
        <v>600</v>
      </c>
      <c r="BB412" s="103">
        <v>490</v>
      </c>
      <c r="BC412" s="98">
        <v>2520</v>
      </c>
      <c r="BD412" s="98">
        <v>780</v>
      </c>
      <c r="BE412" s="98">
        <v>510</v>
      </c>
      <c r="BF412" s="98">
        <v>420</v>
      </c>
      <c r="BG412" s="104">
        <f>AV412-AW412</f>
        <v>3780</v>
      </c>
      <c r="BJ412" s="252" t="e">
        <f>M412*#REF!</f>
        <v>#REF!</v>
      </c>
      <c r="BK412" s="252" t="e">
        <f>N412*#REF!</f>
        <v>#REF!</v>
      </c>
      <c r="BL412" s="252" t="e">
        <f>O412*#REF!</f>
        <v>#REF!</v>
      </c>
      <c r="BM412" s="252"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7">
        <v>12.94</v>
      </c>
      <c r="AL413" s="87"/>
      <c r="AM413" s="256"/>
      <c r="AN413" s="256">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7" t="s">
        <v>3</v>
      </c>
      <c r="AY413" s="102">
        <v>3850</v>
      </c>
      <c r="AZ413" s="103">
        <v>1400</v>
      </c>
      <c r="BA413" s="103">
        <v>1050</v>
      </c>
      <c r="BB413" s="103">
        <v>700</v>
      </c>
      <c r="BC413" s="98">
        <v>3300</v>
      </c>
      <c r="BD413" s="98">
        <v>1200</v>
      </c>
      <c r="BE413" s="98">
        <v>900</v>
      </c>
      <c r="BF413" s="98">
        <v>600</v>
      </c>
      <c r="BG413" s="104">
        <f>AV413-AW413</f>
        <v>4008</v>
      </c>
      <c r="BJ413" s="252" t="e">
        <f>M413*#REF!</f>
        <v>#REF!</v>
      </c>
      <c r="BK413" s="252" t="e">
        <f>N413*#REF!</f>
        <v>#REF!</v>
      </c>
      <c r="BL413" s="252" t="e">
        <f>O413*#REF!</f>
        <v>#REF!</v>
      </c>
      <c r="BM413" s="252"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7">
        <v>26.666666666666668</v>
      </c>
      <c r="AL414" s="87"/>
      <c r="AM414" s="256"/>
      <c r="AN414" s="256">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7" t="s">
        <v>3</v>
      </c>
      <c r="AY414" s="102">
        <v>4690</v>
      </c>
      <c r="AZ414" s="103">
        <v>1960</v>
      </c>
      <c r="BA414" s="103">
        <v>1400</v>
      </c>
      <c r="BB414" s="103">
        <v>980</v>
      </c>
      <c r="BC414" s="98">
        <v>4020</v>
      </c>
      <c r="BD414" s="98">
        <v>1680</v>
      </c>
      <c r="BE414" s="98">
        <v>1200</v>
      </c>
      <c r="BF414" s="98">
        <v>840</v>
      </c>
      <c r="BG414" s="104">
        <f>AV414-AW414</f>
        <v>7835</v>
      </c>
      <c r="BJ414" s="252" t="e">
        <f>M414*#REF!</f>
        <v>#REF!</v>
      </c>
      <c r="BK414" s="252" t="e">
        <f>N414*#REF!</f>
        <v>#REF!</v>
      </c>
      <c r="BL414" s="252" t="e">
        <f>O414*#REF!</f>
        <v>#REF!</v>
      </c>
      <c r="BM414" s="252"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7"/>
      <c r="AL415" s="87"/>
      <c r="AM415" s="256" t="e">
        <f>AVERAGE(AG415:AJ415)</f>
        <v>#REF!</v>
      </c>
      <c r="AN415" s="256"/>
      <c r="AO415" s="99"/>
      <c r="AP415" s="99"/>
      <c r="AQ415" s="99"/>
      <c r="AR415" s="99"/>
      <c r="AS415" s="99"/>
      <c r="AT415" s="99"/>
      <c r="AU415" s="99"/>
      <c r="AV415" s="99"/>
      <c r="AW415" s="101" t="e">
        <f>VLOOKUP($H415,#REF!,3,0)</f>
        <v>#REF!</v>
      </c>
      <c r="AX415" s="261" t="s">
        <v>3</v>
      </c>
      <c r="AY415" s="102">
        <v>4340</v>
      </c>
      <c r="AZ415" s="103">
        <v>1680</v>
      </c>
      <c r="BA415" s="103">
        <v>1260</v>
      </c>
      <c r="BB415" s="103">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7">
        <v>7.4</v>
      </c>
      <c r="AL416" s="87"/>
      <c r="AM416" s="256"/>
      <c r="AN416" s="256">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7" t="s">
        <v>3</v>
      </c>
      <c r="AY416" s="102">
        <v>4480</v>
      </c>
      <c r="AZ416" s="103">
        <v>1890</v>
      </c>
      <c r="BA416" s="103">
        <v>1400</v>
      </c>
      <c r="BB416" s="103">
        <v>1050</v>
      </c>
      <c r="BC416" s="98">
        <v>3840</v>
      </c>
      <c r="BD416" s="98">
        <v>1620</v>
      </c>
      <c r="BE416" s="98">
        <v>1200</v>
      </c>
      <c r="BF416" s="98">
        <v>900</v>
      </c>
      <c r="BG416" s="104">
        <f>AV416-AW416</f>
        <v>1075</v>
      </c>
      <c r="BJ416" s="252" t="e">
        <f>M416*#REF!</f>
        <v>#REF!</v>
      </c>
      <c r="BK416" s="252" t="e">
        <f>N416*#REF!</f>
        <v>#REF!</v>
      </c>
      <c r="BL416" s="252" t="e">
        <f>O416*#REF!</f>
        <v>#REF!</v>
      </c>
      <c r="BM416" s="252"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7">
        <v>11.875</v>
      </c>
      <c r="AL417" s="87"/>
      <c r="AM417" s="256"/>
      <c r="AN417" s="256">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7" t="s">
        <v>3</v>
      </c>
      <c r="AY417" s="102">
        <v>3850</v>
      </c>
      <c r="AZ417" s="103">
        <v>1610</v>
      </c>
      <c r="BA417" s="103">
        <v>1190</v>
      </c>
      <c r="BB417" s="103">
        <v>690</v>
      </c>
      <c r="BC417" s="98">
        <v>3300</v>
      </c>
      <c r="BD417" s="98">
        <v>1380</v>
      </c>
      <c r="BE417" s="98">
        <v>1020</v>
      </c>
      <c r="BF417" s="98">
        <v>590</v>
      </c>
      <c r="BG417" s="104">
        <f>AV417-AW417</f>
        <v>3235</v>
      </c>
      <c r="BJ417" s="252" t="e">
        <f>M417*#REF!</f>
        <v>#REF!</v>
      </c>
      <c r="BK417" s="252" t="e">
        <f>N417*#REF!</f>
        <v>#REF!</v>
      </c>
      <c r="BL417" s="252" t="e">
        <f>O417*#REF!</f>
        <v>#REF!</v>
      </c>
      <c r="BM417" s="252"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7"/>
      <c r="AL418" s="87"/>
      <c r="AM418" s="256"/>
      <c r="AN418" s="256"/>
      <c r="AO418" s="99"/>
      <c r="AP418" s="99"/>
      <c r="AQ418" s="99"/>
      <c r="AR418" s="99"/>
      <c r="AS418" s="99"/>
      <c r="AT418" s="99"/>
      <c r="AU418" s="99"/>
      <c r="AV418" s="99"/>
      <c r="AW418" s="60"/>
      <c r="AX418" s="257" t="s">
        <v>3</v>
      </c>
      <c r="AY418" s="102">
        <v>2940</v>
      </c>
      <c r="AZ418" s="103">
        <v>910</v>
      </c>
      <c r="BA418" s="103">
        <v>600</v>
      </c>
      <c r="BB418" s="103">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7">
        <v>11.208791208791208</v>
      </c>
      <c r="AL419" s="87"/>
      <c r="AM419" s="256"/>
      <c r="AN419" s="256">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7" t="s">
        <v>3</v>
      </c>
      <c r="AY419" s="102">
        <v>2800</v>
      </c>
      <c r="AZ419" s="103">
        <v>1400</v>
      </c>
      <c r="BA419" s="103">
        <v>1050</v>
      </c>
      <c r="BB419" s="103">
        <v>700</v>
      </c>
      <c r="BC419" s="98">
        <v>2400</v>
      </c>
      <c r="BD419" s="98">
        <v>1200</v>
      </c>
      <c r="BE419" s="98">
        <v>900</v>
      </c>
      <c r="BF419" s="98">
        <v>600</v>
      </c>
      <c r="BG419" s="104">
        <f t="shared" ref="BG419:BG426" si="253">AV419-AW419</f>
        <v>442</v>
      </c>
      <c r="BJ419" s="252" t="e">
        <f>M419*#REF!</f>
        <v>#REF!</v>
      </c>
      <c r="BK419" s="252" t="e">
        <f>N419*#REF!</f>
        <v>#REF!</v>
      </c>
      <c r="BL419" s="252" t="e">
        <f>O419*#REF!</f>
        <v>#REF!</v>
      </c>
      <c r="BM419" s="252"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7">
        <v>8.3784090909090914</v>
      </c>
      <c r="AL420" s="87"/>
      <c r="AM420" s="256"/>
      <c r="AN420" s="256">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7" t="s">
        <v>3</v>
      </c>
      <c r="AY420" s="102"/>
      <c r="AZ420" s="103"/>
      <c r="BA420" s="103"/>
      <c r="BB420" s="103"/>
      <c r="BC420" s="98"/>
      <c r="BD420" s="98"/>
      <c r="BE420" s="98"/>
      <c r="BF420" s="98"/>
      <c r="BG420" s="104">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7">
        <v>12.94</v>
      </c>
      <c r="AL421" s="87"/>
      <c r="AM421" s="256"/>
      <c r="AN421" s="256">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7" t="s">
        <v>3</v>
      </c>
      <c r="AY421" s="102">
        <v>5040</v>
      </c>
      <c r="AZ421" s="103">
        <v>2100</v>
      </c>
      <c r="BA421" s="103">
        <v>1750</v>
      </c>
      <c r="BB421" s="103">
        <v>1190</v>
      </c>
      <c r="BC421" s="98">
        <v>4320</v>
      </c>
      <c r="BD421" s="98">
        <v>1800</v>
      </c>
      <c r="BE421" s="98">
        <v>1500</v>
      </c>
      <c r="BF421" s="98">
        <v>1020</v>
      </c>
      <c r="BG421" s="104">
        <f t="shared" si="253"/>
        <v>2962</v>
      </c>
      <c r="BJ421" s="252" t="e">
        <f>M421*#REF!</f>
        <v>#REF!</v>
      </c>
      <c r="BK421" s="252" t="e">
        <f>N421*#REF!</f>
        <v>#REF!</v>
      </c>
      <c r="BL421" s="252" t="e">
        <f>O421*#REF!</f>
        <v>#REF!</v>
      </c>
      <c r="BM421" s="252"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7">
        <v>10.657083333333333</v>
      </c>
      <c r="AL422" s="87"/>
      <c r="AM422" s="256"/>
      <c r="AN422" s="256">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7" t="s">
        <v>3</v>
      </c>
      <c r="AY422" s="102">
        <v>3150</v>
      </c>
      <c r="AZ422" s="103">
        <v>1120</v>
      </c>
      <c r="BA422" s="103">
        <v>910</v>
      </c>
      <c r="BB422" s="103">
        <v>670</v>
      </c>
      <c r="BC422" s="98">
        <v>2700</v>
      </c>
      <c r="BD422" s="98">
        <v>960</v>
      </c>
      <c r="BE422" s="98">
        <v>780</v>
      </c>
      <c r="BF422" s="98">
        <v>570</v>
      </c>
      <c r="BG422" s="104">
        <f t="shared" si="253"/>
        <v>2934</v>
      </c>
      <c r="BJ422" s="252" t="e">
        <f>M422*#REF!</f>
        <v>#REF!</v>
      </c>
      <c r="BK422" s="252" t="e">
        <f>N422*#REF!</f>
        <v>#REF!</v>
      </c>
      <c r="BL422" s="252" t="e">
        <f>O422*#REF!</f>
        <v>#REF!</v>
      </c>
      <c r="BM422" s="252"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7">
        <v>12.94</v>
      </c>
      <c r="AL423" s="87"/>
      <c r="AM423" s="256"/>
      <c r="AN423" s="256">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7" t="s">
        <v>3</v>
      </c>
      <c r="AY423" s="102">
        <v>1820</v>
      </c>
      <c r="AZ423" s="103">
        <v>910</v>
      </c>
      <c r="BA423" s="103">
        <v>770</v>
      </c>
      <c r="BB423" s="103">
        <v>670</v>
      </c>
      <c r="BC423" s="98">
        <v>1560</v>
      </c>
      <c r="BD423" s="98">
        <v>780</v>
      </c>
      <c r="BE423" s="98">
        <v>660</v>
      </c>
      <c r="BF423" s="98">
        <v>570</v>
      </c>
      <c r="BG423" s="104">
        <f t="shared" si="253"/>
        <v>4104</v>
      </c>
      <c r="BJ423" s="252" t="e">
        <f>M423*#REF!</f>
        <v>#REF!</v>
      </c>
      <c r="BK423" s="252" t="e">
        <f>N423*#REF!</f>
        <v>#REF!</v>
      </c>
      <c r="BL423" s="252" t="e">
        <f>O423*#REF!</f>
        <v>#REF!</v>
      </c>
      <c r="BM423" s="252"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7">
        <v>9.0454545454545467</v>
      </c>
      <c r="AL424" s="87"/>
      <c r="AM424" s="256"/>
      <c r="AN424" s="256">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7" t="s">
        <v>3</v>
      </c>
      <c r="AY424" s="102"/>
      <c r="AZ424" s="103"/>
      <c r="BA424" s="103"/>
      <c r="BB424" s="103"/>
      <c r="BC424" s="98"/>
      <c r="BD424" s="98"/>
      <c r="BE424" s="98"/>
      <c r="BF424" s="98"/>
      <c r="BG424" s="104">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7">
        <v>11.763736263736263</v>
      </c>
      <c r="AL425" s="87"/>
      <c r="AM425" s="256"/>
      <c r="AN425" s="256">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7" t="s">
        <v>3</v>
      </c>
      <c r="AY425" s="102">
        <v>3500</v>
      </c>
      <c r="AZ425" s="103">
        <v>1680</v>
      </c>
      <c r="BA425" s="103">
        <v>910</v>
      </c>
      <c r="BB425" s="103">
        <v>670</v>
      </c>
      <c r="BC425" s="98">
        <v>3000</v>
      </c>
      <c r="BD425" s="98">
        <v>1440</v>
      </c>
      <c r="BE425" s="98">
        <v>780</v>
      </c>
      <c r="BF425" s="98">
        <v>570</v>
      </c>
      <c r="BG425" s="104">
        <f t="shared" si="253"/>
        <v>453</v>
      </c>
      <c r="BJ425" s="252" t="e">
        <f>M425*#REF!</f>
        <v>#REF!</v>
      </c>
      <c r="BK425" s="252" t="e">
        <f>N425*#REF!</f>
        <v>#REF!</v>
      </c>
      <c r="BL425" s="252" t="e">
        <f>O425*#REF!</f>
        <v>#REF!</v>
      </c>
      <c r="BM425" s="252"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7">
        <v>18.125</v>
      </c>
      <c r="AL426" s="87"/>
      <c r="AM426" s="256"/>
      <c r="AN426" s="256">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7" t="s">
        <v>3</v>
      </c>
      <c r="AY426" s="102">
        <v>2310</v>
      </c>
      <c r="AZ426" s="103">
        <v>1120</v>
      </c>
      <c r="BA426" s="103">
        <v>910</v>
      </c>
      <c r="BB426" s="103">
        <v>670</v>
      </c>
      <c r="BC426" s="98">
        <v>1980</v>
      </c>
      <c r="BD426" s="98">
        <v>960</v>
      </c>
      <c r="BE426" s="98">
        <v>780</v>
      </c>
      <c r="BF426" s="98">
        <v>570</v>
      </c>
      <c r="BG426" s="104">
        <f t="shared" si="253"/>
        <v>4240</v>
      </c>
      <c r="BJ426" s="252" t="e">
        <f>M426*#REF!</f>
        <v>#REF!</v>
      </c>
      <c r="BK426" s="252" t="e">
        <f>N426*#REF!</f>
        <v>#REF!</v>
      </c>
      <c r="BL426" s="252" t="e">
        <f>O426*#REF!</f>
        <v>#REF!</v>
      </c>
      <c r="BM426" s="252"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7"/>
      <c r="AL427" s="87"/>
      <c r="AM427" s="256"/>
      <c r="AN427" s="256"/>
      <c r="AO427" s="99"/>
      <c r="AP427" s="99"/>
      <c r="AQ427" s="99"/>
      <c r="AR427" s="99"/>
      <c r="AS427" s="99"/>
      <c r="AT427" s="99"/>
      <c r="AU427" s="99"/>
      <c r="AV427" s="99"/>
      <c r="AW427" s="60"/>
      <c r="AX427" s="257" t="s">
        <v>3</v>
      </c>
      <c r="AY427" s="102"/>
      <c r="AZ427" s="103"/>
      <c r="BA427" s="103"/>
      <c r="BB427" s="103"/>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7">
        <v>12.244444444444445</v>
      </c>
      <c r="AL428" s="87"/>
      <c r="AM428" s="256"/>
      <c r="AN428" s="256">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7" t="s">
        <v>3</v>
      </c>
      <c r="AY428" s="102">
        <v>1120</v>
      </c>
      <c r="AZ428" s="103">
        <v>640</v>
      </c>
      <c r="BA428" s="103">
        <v>460</v>
      </c>
      <c r="BB428" s="103">
        <v>390</v>
      </c>
      <c r="BC428" s="98">
        <v>960</v>
      </c>
      <c r="BD428" s="98">
        <v>550</v>
      </c>
      <c r="BE428" s="98">
        <v>390</v>
      </c>
      <c r="BF428" s="98">
        <v>330</v>
      </c>
      <c r="BG428" s="104">
        <f>AV428-AW428</f>
        <v>4424</v>
      </c>
      <c r="BJ428" s="252" t="e">
        <f>M428*#REF!</f>
        <v>#REF!</v>
      </c>
      <c r="BK428" s="252" t="e">
        <f>N428*#REF!</f>
        <v>#REF!</v>
      </c>
      <c r="BL428" s="252" t="e">
        <f>O428*#REF!</f>
        <v>#REF!</v>
      </c>
      <c r="BM428" s="252"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7">
        <v>5</v>
      </c>
      <c r="AL429" s="87"/>
      <c r="AM429" s="256"/>
      <c r="AN429" s="256">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7" t="s">
        <v>3</v>
      </c>
      <c r="AY429" s="102">
        <v>1680</v>
      </c>
      <c r="AZ429" s="103">
        <v>840</v>
      </c>
      <c r="BA429" s="103">
        <v>630</v>
      </c>
      <c r="BB429" s="103">
        <v>490</v>
      </c>
      <c r="BC429" s="98">
        <v>1440</v>
      </c>
      <c r="BD429" s="98">
        <v>720</v>
      </c>
      <c r="BE429" s="98">
        <v>540</v>
      </c>
      <c r="BF429" s="98">
        <v>420</v>
      </c>
      <c r="BG429" s="104">
        <f>AV429-AW429</f>
        <v>842.5</v>
      </c>
      <c r="BJ429" s="252" t="e">
        <f>M429*#REF!</f>
        <v>#REF!</v>
      </c>
      <c r="BK429" s="252" t="e">
        <f>N429*#REF!</f>
        <v>#REF!</v>
      </c>
      <c r="BL429" s="252" t="e">
        <f>O429*#REF!</f>
        <v>#REF!</v>
      </c>
      <c r="BM429" s="252"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7">
        <v>9.4230769230769234</v>
      </c>
      <c r="AL430" s="87"/>
      <c r="AM430" s="256"/>
      <c r="AN430" s="256">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7" t="s">
        <v>3</v>
      </c>
      <c r="AY430" s="102">
        <v>1540</v>
      </c>
      <c r="AZ430" s="103">
        <v>840</v>
      </c>
      <c r="BA430" s="103">
        <v>690</v>
      </c>
      <c r="BB430" s="103">
        <v>490</v>
      </c>
      <c r="BC430" s="98">
        <v>1320</v>
      </c>
      <c r="BD430" s="98">
        <v>720</v>
      </c>
      <c r="BE430" s="98">
        <v>590</v>
      </c>
      <c r="BF430" s="98">
        <v>420</v>
      </c>
      <c r="BG430" s="104">
        <f>AV430-AW430</f>
        <v>3055</v>
      </c>
      <c r="BJ430" s="252" t="e">
        <f>M430*#REF!</f>
        <v>#REF!</v>
      </c>
      <c r="BK430" s="252" t="e">
        <f>N430*#REF!</f>
        <v>#REF!</v>
      </c>
      <c r="BL430" s="252" t="e">
        <f>O430*#REF!</f>
        <v>#REF!</v>
      </c>
      <c r="BM430" s="252"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7"/>
      <c r="AL431" s="87"/>
      <c r="AM431" s="256"/>
      <c r="AN431" s="256"/>
      <c r="AO431" s="99"/>
      <c r="AP431" s="99"/>
      <c r="AQ431" s="99"/>
      <c r="AR431" s="99"/>
      <c r="AS431" s="99"/>
      <c r="AT431" s="99"/>
      <c r="AU431" s="99"/>
      <c r="AV431" s="99"/>
      <c r="AW431" s="60"/>
      <c r="AX431" s="257" t="s">
        <v>3</v>
      </c>
      <c r="AY431" s="102">
        <v>2100</v>
      </c>
      <c r="AZ431" s="103">
        <v>1050</v>
      </c>
      <c r="BA431" s="103">
        <v>630</v>
      </c>
      <c r="BB431" s="103">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7">
        <v>7.2</v>
      </c>
      <c r="AL432" s="87"/>
      <c r="AM432" s="256"/>
      <c r="AN432" s="256">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7" t="s">
        <v>3</v>
      </c>
      <c r="AY432" s="102">
        <v>1750</v>
      </c>
      <c r="AZ432" s="103">
        <v>840</v>
      </c>
      <c r="BA432" s="103">
        <v>700</v>
      </c>
      <c r="BB432" s="103">
        <v>630</v>
      </c>
      <c r="BC432" s="98">
        <v>1500</v>
      </c>
      <c r="BD432" s="98">
        <v>720</v>
      </c>
      <c r="BE432" s="98">
        <v>600</v>
      </c>
      <c r="BF432" s="98">
        <v>540</v>
      </c>
      <c r="BG432" s="104">
        <f>AV432-AW432</f>
        <v>850</v>
      </c>
      <c r="BJ432" s="252" t="e">
        <f>M432*#REF!</f>
        <v>#REF!</v>
      </c>
      <c r="BK432" s="252" t="e">
        <f>N432*#REF!</f>
        <v>#REF!</v>
      </c>
      <c r="BL432" s="252" t="e">
        <f>O432*#REF!</f>
        <v>#REF!</v>
      </c>
      <c r="BM432" s="252"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7">
        <v>8.0701754385964914</v>
      </c>
      <c r="AL433" s="87"/>
      <c r="AM433" s="256"/>
      <c r="AN433" s="256">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7" t="s">
        <v>3</v>
      </c>
      <c r="AY433" s="102">
        <v>1470</v>
      </c>
      <c r="AZ433" s="103">
        <v>840</v>
      </c>
      <c r="BA433" s="103">
        <v>630</v>
      </c>
      <c r="BB433" s="103">
        <v>490</v>
      </c>
      <c r="BC433" s="98">
        <v>1260</v>
      </c>
      <c r="BD433" s="98">
        <v>720</v>
      </c>
      <c r="BE433" s="98">
        <v>540</v>
      </c>
      <c r="BF433" s="98">
        <v>420</v>
      </c>
      <c r="BG433" s="104">
        <f>AV433-AW433</f>
        <v>2173.5</v>
      </c>
      <c r="BJ433" s="252" t="e">
        <f>M433*#REF!</f>
        <v>#REF!</v>
      </c>
      <c r="BK433" s="252" t="e">
        <f>N433*#REF!</f>
        <v>#REF!</v>
      </c>
      <c r="BL433" s="252" t="e">
        <f>O433*#REF!</f>
        <v>#REF!</v>
      </c>
      <c r="BM433" s="252"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7"/>
      <c r="AL434" s="87"/>
      <c r="AM434" s="256"/>
      <c r="AN434" s="256"/>
      <c r="AO434" s="99"/>
      <c r="AP434" s="99"/>
      <c r="AQ434" s="99"/>
      <c r="AR434" s="99"/>
      <c r="AS434" s="99"/>
      <c r="AT434" s="99"/>
      <c r="AU434" s="99"/>
      <c r="AV434" s="99"/>
      <c r="AW434" s="60"/>
      <c r="AX434" s="257" t="s">
        <v>3</v>
      </c>
      <c r="AY434" s="102"/>
      <c r="AZ434" s="103"/>
      <c r="BA434" s="103"/>
      <c r="BB434" s="103"/>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7">
        <v>15.625</v>
      </c>
      <c r="AL435" s="87"/>
      <c r="AM435" s="256"/>
      <c r="AN435" s="256">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7" t="s">
        <v>3</v>
      </c>
      <c r="AY435" s="102">
        <v>3500</v>
      </c>
      <c r="AZ435" s="103">
        <v>1750</v>
      </c>
      <c r="BA435" s="103">
        <v>1400</v>
      </c>
      <c r="BB435" s="103">
        <v>670</v>
      </c>
      <c r="BC435" s="98">
        <v>3000</v>
      </c>
      <c r="BD435" s="98">
        <v>1500</v>
      </c>
      <c r="BE435" s="98">
        <v>1200</v>
      </c>
      <c r="BF435" s="98">
        <v>570</v>
      </c>
      <c r="BG435" s="104">
        <f t="shared" ref="BG435:BG440" si="262">AV435-AW435</f>
        <v>2892.0000000000005</v>
      </c>
      <c r="BJ435" s="252" t="e">
        <f>M435*#REF!</f>
        <v>#REF!</v>
      </c>
      <c r="BK435" s="252" t="e">
        <f>N435*#REF!</f>
        <v>#REF!</v>
      </c>
      <c r="BL435" s="252" t="e">
        <f>O435*#REF!</f>
        <v>#REF!</v>
      </c>
      <c r="BM435" s="252"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7">
        <v>12.94</v>
      </c>
      <c r="AL436" s="87"/>
      <c r="AM436" s="256"/>
      <c r="AN436" s="256">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7" t="s">
        <v>3</v>
      </c>
      <c r="AY436" s="102">
        <v>1750</v>
      </c>
      <c r="AZ436" s="103">
        <v>770</v>
      </c>
      <c r="BA436" s="103">
        <v>630</v>
      </c>
      <c r="BB436" s="103">
        <v>490</v>
      </c>
      <c r="BC436" s="98">
        <v>1500</v>
      </c>
      <c r="BD436" s="98">
        <v>660</v>
      </c>
      <c r="BE436" s="98">
        <v>540</v>
      </c>
      <c r="BF436" s="98">
        <v>420</v>
      </c>
      <c r="BG436" s="104">
        <f t="shared" si="262"/>
        <v>2564</v>
      </c>
      <c r="BJ436" s="252" t="e">
        <f>M436*#REF!</f>
        <v>#REF!</v>
      </c>
      <c r="BK436" s="252" t="e">
        <f>N436*#REF!</f>
        <v>#REF!</v>
      </c>
      <c r="BL436" s="252" t="e">
        <f>O436*#REF!</f>
        <v>#REF!</v>
      </c>
      <c r="BM436" s="252"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7">
        <v>10.227272727272727</v>
      </c>
      <c r="AL437" s="87"/>
      <c r="AM437" s="256"/>
      <c r="AN437" s="256">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7" t="s">
        <v>3</v>
      </c>
      <c r="AY437" s="102">
        <v>2100</v>
      </c>
      <c r="AZ437" s="103">
        <v>1050</v>
      </c>
      <c r="BA437" s="103">
        <v>630</v>
      </c>
      <c r="BB437" s="103">
        <v>490</v>
      </c>
      <c r="BC437" s="98">
        <v>1800</v>
      </c>
      <c r="BD437" s="98">
        <v>900</v>
      </c>
      <c r="BE437" s="98">
        <v>540</v>
      </c>
      <c r="BF437" s="98">
        <v>420</v>
      </c>
      <c r="BG437" s="104">
        <f t="shared" si="262"/>
        <v>2220</v>
      </c>
      <c r="BJ437" s="252" t="e">
        <f>M437*#REF!</f>
        <v>#REF!</v>
      </c>
      <c r="BK437" s="252" t="e">
        <f>N437*#REF!</f>
        <v>#REF!</v>
      </c>
      <c r="BL437" s="252" t="e">
        <f>O437*#REF!</f>
        <v>#REF!</v>
      </c>
      <c r="BM437" s="252"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7">
        <v>9</v>
      </c>
      <c r="AL438" s="87"/>
      <c r="AM438" s="256"/>
      <c r="AN438" s="256">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7" t="s">
        <v>3</v>
      </c>
      <c r="AY438" s="102">
        <v>1540</v>
      </c>
      <c r="AZ438" s="103">
        <v>770</v>
      </c>
      <c r="BA438" s="103">
        <v>630</v>
      </c>
      <c r="BB438" s="103">
        <v>490</v>
      </c>
      <c r="BC438" s="98">
        <v>1320</v>
      </c>
      <c r="BD438" s="98">
        <v>660</v>
      </c>
      <c r="BE438" s="98">
        <v>540</v>
      </c>
      <c r="BF438" s="98">
        <v>420</v>
      </c>
      <c r="BG438" s="104">
        <f t="shared" si="262"/>
        <v>1315</v>
      </c>
      <c r="BJ438" s="252" t="e">
        <f>M438*#REF!</f>
        <v>#REF!</v>
      </c>
      <c r="BK438" s="252" t="e">
        <f>N438*#REF!</f>
        <v>#REF!</v>
      </c>
      <c r="BL438" s="252" t="e">
        <f>O438*#REF!</f>
        <v>#REF!</v>
      </c>
      <c r="BM438" s="252"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7">
        <v>12.94</v>
      </c>
      <c r="AL439" s="87"/>
      <c r="AM439" s="256"/>
      <c r="AN439" s="256">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7" t="s">
        <v>3</v>
      </c>
      <c r="AY439" s="102">
        <v>1540</v>
      </c>
      <c r="AZ439" s="103">
        <v>770</v>
      </c>
      <c r="BA439" s="103">
        <v>630</v>
      </c>
      <c r="BB439" s="103">
        <v>490</v>
      </c>
      <c r="BC439" s="98">
        <v>1320</v>
      </c>
      <c r="BD439" s="98">
        <v>660</v>
      </c>
      <c r="BE439" s="98">
        <v>540</v>
      </c>
      <c r="BF439" s="98">
        <v>420</v>
      </c>
      <c r="BG439" s="104">
        <f t="shared" si="262"/>
        <v>3950</v>
      </c>
      <c r="BJ439" s="252" t="e">
        <f>M439*#REF!</f>
        <v>#REF!</v>
      </c>
      <c r="BK439" s="252" t="e">
        <f>N439*#REF!</f>
        <v>#REF!</v>
      </c>
      <c r="BL439" s="252" t="e">
        <f>O439*#REF!</f>
        <v>#REF!</v>
      </c>
      <c r="BM439" s="252"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7">
        <v>15.238095238095237</v>
      </c>
      <c r="AL440" s="87"/>
      <c r="AM440" s="256"/>
      <c r="AN440" s="256">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7" t="s">
        <v>3</v>
      </c>
      <c r="AY440" s="102">
        <v>1540</v>
      </c>
      <c r="AZ440" s="103">
        <v>770</v>
      </c>
      <c r="BA440" s="103">
        <v>630</v>
      </c>
      <c r="BB440" s="103">
        <v>490</v>
      </c>
      <c r="BC440" s="98">
        <v>1320</v>
      </c>
      <c r="BD440" s="98">
        <v>660</v>
      </c>
      <c r="BE440" s="98">
        <v>540</v>
      </c>
      <c r="BF440" s="98">
        <v>420</v>
      </c>
      <c r="BG440" s="104">
        <f t="shared" si="262"/>
        <v>3396.5</v>
      </c>
      <c r="BJ440" s="252" t="e">
        <f>M440*#REF!</f>
        <v>#REF!</v>
      </c>
      <c r="BK440" s="252" t="e">
        <f>N440*#REF!</f>
        <v>#REF!</v>
      </c>
      <c r="BL440" s="252" t="e">
        <f>O440*#REF!</f>
        <v>#REF!</v>
      </c>
      <c r="BM440" s="252"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7"/>
      <c r="AL441" s="87"/>
      <c r="AM441" s="256"/>
      <c r="AN441" s="256"/>
      <c r="AO441" s="99"/>
      <c r="AP441" s="99"/>
      <c r="AQ441" s="99"/>
      <c r="AR441" s="99"/>
      <c r="AS441" s="99"/>
      <c r="AT441" s="99"/>
      <c r="AU441" s="99"/>
      <c r="AV441" s="99"/>
      <c r="AW441" s="60"/>
      <c r="AX441" s="257" t="s">
        <v>3</v>
      </c>
      <c r="AY441" s="102">
        <v>1540</v>
      </c>
      <c r="AZ441" s="103">
        <v>770</v>
      </c>
      <c r="BA441" s="103">
        <v>630</v>
      </c>
      <c r="BB441" s="103">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7">
        <v>12.94</v>
      </c>
      <c r="AL442" s="87"/>
      <c r="AM442" s="256"/>
      <c r="AN442" s="256">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7" t="s">
        <v>3</v>
      </c>
      <c r="AY442" s="102">
        <v>1540</v>
      </c>
      <c r="AZ442" s="103">
        <v>770</v>
      </c>
      <c r="BA442" s="103">
        <v>630</v>
      </c>
      <c r="BB442" s="103">
        <v>490</v>
      </c>
      <c r="BC442" s="98">
        <v>1320</v>
      </c>
      <c r="BD442" s="98">
        <v>660</v>
      </c>
      <c r="BE442" s="98">
        <v>540</v>
      </c>
      <c r="BF442" s="98">
        <v>420</v>
      </c>
      <c r="BG442" s="104">
        <f t="shared" ref="BG442:BG459" si="274">AV442-AW442</f>
        <v>1500</v>
      </c>
      <c r="BJ442" s="252" t="e">
        <f>M442*#REF!</f>
        <v>#REF!</v>
      </c>
      <c r="BK442" s="252" t="e">
        <f>N442*#REF!</f>
        <v>#REF!</v>
      </c>
      <c r="BL442" s="252" t="e">
        <f>O442*#REF!</f>
        <v>#REF!</v>
      </c>
      <c r="BM442" s="252"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7">
        <v>12.94</v>
      </c>
      <c r="AL443" s="87"/>
      <c r="AM443" s="256"/>
      <c r="AN443" s="256">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7" t="s">
        <v>3</v>
      </c>
      <c r="AY443" s="102">
        <v>2100</v>
      </c>
      <c r="AZ443" s="103">
        <v>1050</v>
      </c>
      <c r="BA443" s="103">
        <v>700</v>
      </c>
      <c r="BB443" s="103">
        <v>560</v>
      </c>
      <c r="BC443" s="98">
        <v>1800</v>
      </c>
      <c r="BD443" s="98">
        <v>900</v>
      </c>
      <c r="BE443" s="98">
        <v>600</v>
      </c>
      <c r="BF443" s="98">
        <v>480</v>
      </c>
      <c r="BG443" s="104">
        <f t="shared" si="274"/>
        <v>2450</v>
      </c>
      <c r="BJ443" s="252" t="e">
        <f>M443*#REF!</f>
        <v>#REF!</v>
      </c>
      <c r="BK443" s="252" t="e">
        <f>N443*#REF!</f>
        <v>#REF!</v>
      </c>
      <c r="BL443" s="252" t="e">
        <f>O443*#REF!</f>
        <v>#REF!</v>
      </c>
      <c r="BM443" s="252"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7">
        <v>12.94</v>
      </c>
      <c r="AL444" s="87"/>
      <c r="AM444" s="256"/>
      <c r="AN444" s="256">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7" t="s">
        <v>3</v>
      </c>
      <c r="AY444" s="102">
        <v>1540</v>
      </c>
      <c r="AZ444" s="103">
        <v>840</v>
      </c>
      <c r="BA444" s="103">
        <v>700</v>
      </c>
      <c r="BB444" s="103">
        <v>490</v>
      </c>
      <c r="BC444" s="98">
        <v>1320</v>
      </c>
      <c r="BD444" s="98">
        <v>720</v>
      </c>
      <c r="BE444" s="98">
        <v>600</v>
      </c>
      <c r="BF444" s="98">
        <v>420</v>
      </c>
      <c r="BG444" s="104">
        <f t="shared" si="274"/>
        <v>1880</v>
      </c>
      <c r="BJ444" s="252" t="e">
        <f>M444*#REF!</f>
        <v>#REF!</v>
      </c>
      <c r="BK444" s="252" t="e">
        <f>N444*#REF!</f>
        <v>#REF!</v>
      </c>
      <c r="BL444" s="252" t="e">
        <f>O444*#REF!</f>
        <v>#REF!</v>
      </c>
      <c r="BM444" s="252"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7">
        <v>10.454545454545455</v>
      </c>
      <c r="AL445" s="87"/>
      <c r="AM445" s="256"/>
      <c r="AN445" s="256">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7" t="s">
        <v>3</v>
      </c>
      <c r="AY445" s="102">
        <v>1540</v>
      </c>
      <c r="AZ445" s="103">
        <v>840</v>
      </c>
      <c r="BA445" s="103">
        <v>700</v>
      </c>
      <c r="BB445" s="103">
        <v>490</v>
      </c>
      <c r="BC445" s="98">
        <v>1320</v>
      </c>
      <c r="BD445" s="98">
        <v>720</v>
      </c>
      <c r="BE445" s="98">
        <v>600</v>
      </c>
      <c r="BF445" s="98">
        <v>420</v>
      </c>
      <c r="BG445" s="104">
        <f t="shared" si="274"/>
        <v>2287</v>
      </c>
      <c r="BJ445" s="252" t="e">
        <f>M445*#REF!</f>
        <v>#REF!</v>
      </c>
      <c r="BK445" s="252" t="e">
        <f>N445*#REF!</f>
        <v>#REF!</v>
      </c>
      <c r="BL445" s="252" t="e">
        <f>O445*#REF!</f>
        <v>#REF!</v>
      </c>
      <c r="BM445" s="252"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7">
        <v>12.94</v>
      </c>
      <c r="AL446" s="87"/>
      <c r="AM446" s="256"/>
      <c r="AN446" s="256">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7" t="s">
        <v>3</v>
      </c>
      <c r="AY446" s="102">
        <v>1540</v>
      </c>
      <c r="AZ446" s="103">
        <v>840</v>
      </c>
      <c r="BA446" s="103">
        <v>700</v>
      </c>
      <c r="BB446" s="103">
        <v>490</v>
      </c>
      <c r="BC446" s="98">
        <v>1320</v>
      </c>
      <c r="BD446" s="98">
        <v>720</v>
      </c>
      <c r="BE446" s="98">
        <v>600</v>
      </c>
      <c r="BF446" s="98">
        <v>420</v>
      </c>
      <c r="BG446" s="104">
        <f t="shared" si="274"/>
        <v>2792</v>
      </c>
      <c r="BJ446" s="252" t="e">
        <f>M446*#REF!</f>
        <v>#REF!</v>
      </c>
      <c r="BK446" s="252" t="e">
        <f>N446*#REF!</f>
        <v>#REF!</v>
      </c>
      <c r="BL446" s="252" t="e">
        <f>O446*#REF!</f>
        <v>#REF!</v>
      </c>
      <c r="BM446" s="252"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7">
        <v>12.94</v>
      </c>
      <c r="AL447" s="87"/>
      <c r="AM447" s="256"/>
      <c r="AN447" s="256">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7" t="s">
        <v>3</v>
      </c>
      <c r="AY447" s="102">
        <v>2870</v>
      </c>
      <c r="AZ447" s="103">
        <v>1680</v>
      </c>
      <c r="BA447" s="103">
        <v>1190</v>
      </c>
      <c r="BB447" s="103">
        <v>840</v>
      </c>
      <c r="BC447" s="98">
        <v>2460</v>
      </c>
      <c r="BD447" s="98">
        <v>1440</v>
      </c>
      <c r="BE447" s="98">
        <v>1020</v>
      </c>
      <c r="BF447" s="98">
        <v>720</v>
      </c>
      <c r="BG447" s="104">
        <f t="shared" si="274"/>
        <v>2792</v>
      </c>
      <c r="BJ447" s="252" t="e">
        <f>M447*#REF!</f>
        <v>#REF!</v>
      </c>
      <c r="BK447" s="252" t="e">
        <f>N447*#REF!</f>
        <v>#REF!</v>
      </c>
      <c r="BL447" s="252" t="e">
        <f>O447*#REF!</f>
        <v>#REF!</v>
      </c>
      <c r="BM447" s="252"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7">
        <v>10.772727272727273</v>
      </c>
      <c r="AL448" s="87"/>
      <c r="AM448" s="256"/>
      <c r="AN448" s="256">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7" t="s">
        <v>3</v>
      </c>
      <c r="AY448" s="102">
        <v>3150</v>
      </c>
      <c r="AZ448" s="103">
        <v>1820</v>
      </c>
      <c r="BA448" s="103">
        <v>1190</v>
      </c>
      <c r="BB448" s="103">
        <v>840</v>
      </c>
      <c r="BC448" s="98">
        <v>2700</v>
      </c>
      <c r="BD448" s="98">
        <v>1560</v>
      </c>
      <c r="BE448" s="98">
        <v>1020</v>
      </c>
      <c r="BF448" s="98">
        <v>720</v>
      </c>
      <c r="BG448" s="104">
        <f t="shared" si="274"/>
        <v>2321</v>
      </c>
      <c r="BJ448" s="252" t="e">
        <f>M448*#REF!</f>
        <v>#REF!</v>
      </c>
      <c r="BK448" s="252" t="e">
        <f>N448*#REF!</f>
        <v>#REF!</v>
      </c>
      <c r="BL448" s="252" t="e">
        <f>O448*#REF!</f>
        <v>#REF!</v>
      </c>
      <c r="BM448" s="252"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7">
        <v>10.227272727272727</v>
      </c>
      <c r="AL449" s="87"/>
      <c r="AM449" s="256"/>
      <c r="AN449" s="256">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7" t="s">
        <v>3</v>
      </c>
      <c r="AY449" s="102">
        <v>2800</v>
      </c>
      <c r="AZ449" s="103">
        <v>1400</v>
      </c>
      <c r="BA449" s="103">
        <v>1050</v>
      </c>
      <c r="BB449" s="103">
        <v>700</v>
      </c>
      <c r="BC449" s="98">
        <v>2400</v>
      </c>
      <c r="BD449" s="98">
        <v>1200</v>
      </c>
      <c r="BE449" s="98">
        <v>900</v>
      </c>
      <c r="BF449" s="98">
        <v>600</v>
      </c>
      <c r="BG449" s="104">
        <f t="shared" si="274"/>
        <v>2220</v>
      </c>
      <c r="BJ449" s="252" t="e">
        <f>M449*#REF!</f>
        <v>#REF!</v>
      </c>
      <c r="BK449" s="252" t="e">
        <f>N449*#REF!</f>
        <v>#REF!</v>
      </c>
      <c r="BL449" s="252" t="e">
        <f>O449*#REF!</f>
        <v>#REF!</v>
      </c>
      <c r="BM449" s="252"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7">
        <v>6.8041666666666663</v>
      </c>
      <c r="AL450" s="87"/>
      <c r="AM450" s="256"/>
      <c r="AN450" s="256">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7" t="s">
        <v>3</v>
      </c>
      <c r="AY450" s="102">
        <v>2940</v>
      </c>
      <c r="AZ450" s="103">
        <v>1820</v>
      </c>
      <c r="BA450" s="103">
        <v>1190</v>
      </c>
      <c r="BB450" s="103">
        <v>840</v>
      </c>
      <c r="BC450" s="98">
        <v>2520</v>
      </c>
      <c r="BD450" s="98">
        <v>1560</v>
      </c>
      <c r="BE450" s="98">
        <v>1020</v>
      </c>
      <c r="BF450" s="98">
        <v>720</v>
      </c>
      <c r="BG450" s="104">
        <f t="shared" si="274"/>
        <v>1400</v>
      </c>
      <c r="BJ450" s="252" t="e">
        <f>M450*#REF!</f>
        <v>#REF!</v>
      </c>
      <c r="BK450" s="252" t="e">
        <f>N450*#REF!</f>
        <v>#REF!</v>
      </c>
      <c r="BL450" s="252" t="e">
        <f>O450*#REF!</f>
        <v>#REF!</v>
      </c>
      <c r="BM450" s="252"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7">
        <v>8.8914141414141419</v>
      </c>
      <c r="AL451" s="87"/>
      <c r="AM451" s="256"/>
      <c r="AN451" s="256">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7" t="s">
        <v>3</v>
      </c>
      <c r="AY451" s="102">
        <v>4200</v>
      </c>
      <c r="AZ451" s="103">
        <v>2100</v>
      </c>
      <c r="BA451" s="103">
        <v>1400</v>
      </c>
      <c r="BB451" s="103">
        <v>840</v>
      </c>
      <c r="BC451" s="98">
        <v>3600</v>
      </c>
      <c r="BD451" s="98">
        <v>1800</v>
      </c>
      <c r="BE451" s="98">
        <v>1200</v>
      </c>
      <c r="BF451" s="98">
        <v>720</v>
      </c>
      <c r="BG451" s="104">
        <f t="shared" si="274"/>
        <v>1884</v>
      </c>
      <c r="BJ451" s="252" t="e">
        <f>M451*#REF!</f>
        <v>#REF!</v>
      </c>
      <c r="BK451" s="252" t="e">
        <f>N451*#REF!</f>
        <v>#REF!</v>
      </c>
      <c r="BL451" s="252" t="e">
        <f>O451*#REF!</f>
        <v>#REF!</v>
      </c>
      <c r="BM451" s="252"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7">
        <v>10.132575757575758</v>
      </c>
      <c r="AL452" s="87"/>
      <c r="AM452" s="256"/>
      <c r="AN452" s="256">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7" t="s">
        <v>3</v>
      </c>
      <c r="AY452" s="102">
        <v>3500</v>
      </c>
      <c r="AZ452" s="103">
        <v>1750</v>
      </c>
      <c r="BA452" s="103">
        <v>1050</v>
      </c>
      <c r="BB452" s="103">
        <v>700</v>
      </c>
      <c r="BC452" s="98">
        <v>3000</v>
      </c>
      <c r="BD452" s="98">
        <v>1500</v>
      </c>
      <c r="BE452" s="98">
        <v>900</v>
      </c>
      <c r="BF452" s="98">
        <v>600</v>
      </c>
      <c r="BG452" s="104">
        <f t="shared" si="274"/>
        <v>2153</v>
      </c>
      <c r="BJ452" s="252" t="e">
        <f>M452*#REF!</f>
        <v>#REF!</v>
      </c>
      <c r="BK452" s="252" t="e">
        <f>N452*#REF!</f>
        <v>#REF!</v>
      </c>
      <c r="BL452" s="252" t="e">
        <f>O452*#REF!</f>
        <v>#REF!</v>
      </c>
      <c r="BM452" s="252"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7">
        <v>12.94</v>
      </c>
      <c r="AL453" s="87"/>
      <c r="AM453" s="256"/>
      <c r="AN453" s="256">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7" t="s">
        <v>3</v>
      </c>
      <c r="AY453" s="102"/>
      <c r="AZ453" s="103"/>
      <c r="BA453" s="103"/>
      <c r="BB453" s="103"/>
      <c r="BC453" s="98"/>
      <c r="BD453" s="98"/>
      <c r="BE453" s="98"/>
      <c r="BF453" s="98"/>
      <c r="BG453" s="104">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7">
        <v>10.24390243902439</v>
      </c>
      <c r="AL454" s="87"/>
      <c r="AM454" s="256"/>
      <c r="AN454" s="256">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7" t="s">
        <v>3</v>
      </c>
      <c r="AY454" s="102">
        <v>2800</v>
      </c>
      <c r="AZ454" s="103">
        <v>1400</v>
      </c>
      <c r="BA454" s="103">
        <v>1050</v>
      </c>
      <c r="BB454" s="103">
        <v>630</v>
      </c>
      <c r="BC454" s="98">
        <v>2400</v>
      </c>
      <c r="BD454" s="98">
        <v>1200</v>
      </c>
      <c r="BE454" s="98">
        <v>900</v>
      </c>
      <c r="BF454" s="98">
        <v>540</v>
      </c>
      <c r="BG454" s="104">
        <f t="shared" si="274"/>
        <v>3510</v>
      </c>
      <c r="BJ454" s="252" t="e">
        <f>M454*#REF!</f>
        <v>#REF!</v>
      </c>
      <c r="BK454" s="252" t="e">
        <f>N454*#REF!</f>
        <v>#REF!</v>
      </c>
      <c r="BL454" s="252" t="e">
        <f>O454*#REF!</f>
        <v>#REF!</v>
      </c>
      <c r="BM454" s="252"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7">
        <v>12.94</v>
      </c>
      <c r="AL455" s="87"/>
      <c r="AM455" s="256"/>
      <c r="AN455" s="256">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7" t="s">
        <v>3</v>
      </c>
      <c r="AY455" s="102">
        <v>3080</v>
      </c>
      <c r="AZ455" s="103">
        <v>1540</v>
      </c>
      <c r="BA455" s="103">
        <v>1120</v>
      </c>
      <c r="BB455" s="103">
        <v>630</v>
      </c>
      <c r="BC455" s="98">
        <v>2640</v>
      </c>
      <c r="BD455" s="98">
        <v>1320</v>
      </c>
      <c r="BE455" s="98">
        <v>960</v>
      </c>
      <c r="BF455" s="98">
        <v>540</v>
      </c>
      <c r="BG455" s="104">
        <f t="shared" si="274"/>
        <v>3970</v>
      </c>
      <c r="BJ455" s="252" t="e">
        <f>M455*#REF!</f>
        <v>#REF!</v>
      </c>
      <c r="BK455" s="252" t="e">
        <f>N455*#REF!</f>
        <v>#REF!</v>
      </c>
      <c r="BL455" s="252" t="e">
        <f>O455*#REF!</f>
        <v>#REF!</v>
      </c>
      <c r="BM455" s="252"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7">
        <v>12.94</v>
      </c>
      <c r="AL456" s="87"/>
      <c r="AM456" s="256"/>
      <c r="AN456" s="256">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7" t="s">
        <v>3</v>
      </c>
      <c r="AY456" s="102">
        <v>4200</v>
      </c>
      <c r="AZ456" s="103">
        <v>2100</v>
      </c>
      <c r="BA456" s="103">
        <v>1400</v>
      </c>
      <c r="BB456" s="103">
        <v>840</v>
      </c>
      <c r="BC456" s="98">
        <v>3600</v>
      </c>
      <c r="BD456" s="98">
        <v>1800</v>
      </c>
      <c r="BE456" s="98">
        <v>1200</v>
      </c>
      <c r="BF456" s="98">
        <v>720</v>
      </c>
      <c r="BG456" s="104">
        <f t="shared" si="274"/>
        <v>3040</v>
      </c>
      <c r="BJ456" s="252" t="e">
        <f>M456*#REF!</f>
        <v>#REF!</v>
      </c>
      <c r="BK456" s="252" t="e">
        <f>N456*#REF!</f>
        <v>#REF!</v>
      </c>
      <c r="BL456" s="252" t="e">
        <f>O456*#REF!</f>
        <v>#REF!</v>
      </c>
      <c r="BM456" s="252"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7">
        <v>12.94</v>
      </c>
      <c r="AL457" s="87"/>
      <c r="AM457" s="256"/>
      <c r="AN457" s="256">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7" t="s">
        <v>3</v>
      </c>
      <c r="AY457" s="102"/>
      <c r="AZ457" s="103"/>
      <c r="BA457" s="103"/>
      <c r="BB457" s="103"/>
      <c r="BC457" s="98"/>
      <c r="BD457" s="98"/>
      <c r="BE457" s="98"/>
      <c r="BF457" s="98"/>
      <c r="BG457" s="104">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7">
        <v>12.94</v>
      </c>
      <c r="AL458" s="87"/>
      <c r="AM458" s="256"/>
      <c r="AN458" s="256">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7" t="s">
        <v>3</v>
      </c>
      <c r="AY458" s="102">
        <v>2800</v>
      </c>
      <c r="AZ458" s="103">
        <v>1400</v>
      </c>
      <c r="BA458" s="103">
        <v>980</v>
      </c>
      <c r="BB458" s="103">
        <v>630</v>
      </c>
      <c r="BC458" s="98">
        <v>2400</v>
      </c>
      <c r="BD458" s="98">
        <v>1200</v>
      </c>
      <c r="BE458" s="98">
        <v>840</v>
      </c>
      <c r="BF458" s="98">
        <v>540</v>
      </c>
      <c r="BG458" s="104">
        <f t="shared" si="274"/>
        <v>2260</v>
      </c>
      <c r="BJ458" s="252" t="e">
        <f>M458*#REF!</f>
        <v>#REF!</v>
      </c>
      <c r="BK458" s="252" t="e">
        <f>N458*#REF!</f>
        <v>#REF!</v>
      </c>
      <c r="BL458" s="252" t="e">
        <f>O458*#REF!</f>
        <v>#REF!</v>
      </c>
      <c r="BM458" s="252"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7">
        <v>11.6</v>
      </c>
      <c r="AL459" s="87"/>
      <c r="AM459" s="256"/>
      <c r="AN459" s="256">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7" t="s">
        <v>3</v>
      </c>
      <c r="AY459" s="102">
        <v>2800</v>
      </c>
      <c r="AZ459" s="103">
        <v>1400</v>
      </c>
      <c r="BA459" s="103">
        <v>1050</v>
      </c>
      <c r="BB459" s="103">
        <v>560</v>
      </c>
      <c r="BC459" s="98">
        <v>2400</v>
      </c>
      <c r="BD459" s="98">
        <v>1200</v>
      </c>
      <c r="BE459" s="98">
        <v>900</v>
      </c>
      <c r="BF459" s="98">
        <v>480</v>
      </c>
      <c r="BG459" s="104">
        <f t="shared" si="274"/>
        <v>1700</v>
      </c>
      <c r="BJ459" s="252" t="e">
        <f>M459*#REF!</f>
        <v>#REF!</v>
      </c>
      <c r="BK459" s="252" t="e">
        <f>N459*#REF!</f>
        <v>#REF!</v>
      </c>
      <c r="BL459" s="252" t="e">
        <f>O459*#REF!</f>
        <v>#REF!</v>
      </c>
      <c r="BM459" s="252"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7"/>
      <c r="AL460" s="87"/>
      <c r="AM460" s="256"/>
      <c r="AN460" s="256"/>
      <c r="AO460" s="99"/>
      <c r="AP460" s="99"/>
      <c r="AQ460" s="99"/>
      <c r="AR460" s="99"/>
      <c r="AS460" s="99"/>
      <c r="AT460" s="99"/>
      <c r="AU460" s="99"/>
      <c r="AV460" s="99"/>
      <c r="AW460" s="60"/>
      <c r="AX460" s="257" t="s">
        <v>3</v>
      </c>
      <c r="AY460" s="102">
        <v>4200</v>
      </c>
      <c r="AZ460" s="103">
        <v>2100</v>
      </c>
      <c r="BA460" s="103">
        <v>1400</v>
      </c>
      <c r="BB460" s="103">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7">
        <v>9.2949999999999999</v>
      </c>
      <c r="AL461" s="87"/>
      <c r="AM461" s="256"/>
      <c r="AN461" s="256">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7" t="s">
        <v>3</v>
      </c>
      <c r="AY461" s="102"/>
      <c r="AZ461" s="103"/>
      <c r="BA461" s="103"/>
      <c r="BB461" s="103"/>
      <c r="BC461" s="98"/>
      <c r="BD461" s="98"/>
      <c r="BE461" s="98"/>
      <c r="BF461" s="98"/>
      <c r="BG461" s="104">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7">
        <v>8.3270454545454538</v>
      </c>
      <c r="AL462" s="87"/>
      <c r="AM462" s="256"/>
      <c r="AN462" s="256">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7" t="s">
        <v>3</v>
      </c>
      <c r="AY462" s="102">
        <v>3850</v>
      </c>
      <c r="AZ462" s="103">
        <v>1890</v>
      </c>
      <c r="BA462" s="103">
        <v>1260</v>
      </c>
      <c r="BB462" s="103">
        <v>630</v>
      </c>
      <c r="BC462" s="98">
        <v>3300</v>
      </c>
      <c r="BD462" s="98">
        <v>1620</v>
      </c>
      <c r="BE462" s="98">
        <v>1080</v>
      </c>
      <c r="BF462" s="98">
        <v>540</v>
      </c>
      <c r="BG462" s="104">
        <f>AV462-AW462</f>
        <v>1166</v>
      </c>
      <c r="BJ462" s="252" t="e">
        <f>M462*#REF!</f>
        <v>#REF!</v>
      </c>
      <c r="BK462" s="252" t="e">
        <f>N462*#REF!</f>
        <v>#REF!</v>
      </c>
      <c r="BL462" s="252" t="e">
        <f>O462*#REF!</f>
        <v>#REF!</v>
      </c>
      <c r="BM462" s="252"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7">
        <v>12.94</v>
      </c>
      <c r="AL463" s="87"/>
      <c r="AM463" s="256"/>
      <c r="AN463" s="256">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7" t="s">
        <v>3</v>
      </c>
      <c r="AY463" s="102">
        <v>3080</v>
      </c>
      <c r="AZ463" s="103">
        <v>1540</v>
      </c>
      <c r="BA463" s="103">
        <v>1260</v>
      </c>
      <c r="BB463" s="103">
        <v>700</v>
      </c>
      <c r="BC463" s="98">
        <v>2640</v>
      </c>
      <c r="BD463" s="98">
        <v>1320</v>
      </c>
      <c r="BE463" s="98">
        <v>1080</v>
      </c>
      <c r="BF463" s="98">
        <v>600</v>
      </c>
      <c r="BG463" s="104">
        <f>AV463-AW463</f>
        <v>2260</v>
      </c>
      <c r="BJ463" s="252" t="e">
        <f>M463*#REF!</f>
        <v>#REF!</v>
      </c>
      <c r="BK463" s="252" t="e">
        <f>N463*#REF!</f>
        <v>#REF!</v>
      </c>
      <c r="BL463" s="252" t="e">
        <f>O463*#REF!</f>
        <v>#REF!</v>
      </c>
      <c r="BM463" s="252"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7"/>
      <c r="AL464" s="87"/>
      <c r="AM464" s="256"/>
      <c r="AN464" s="256"/>
      <c r="AO464" s="99"/>
      <c r="AP464" s="99"/>
      <c r="AQ464" s="99"/>
      <c r="AR464" s="99"/>
      <c r="AS464" s="99"/>
      <c r="AT464" s="99"/>
      <c r="AU464" s="99"/>
      <c r="AV464" s="99"/>
      <c r="AW464" s="60"/>
      <c r="AX464" s="257" t="s">
        <v>3</v>
      </c>
      <c r="AY464" s="102">
        <v>2800</v>
      </c>
      <c r="AZ464" s="103">
        <v>1400</v>
      </c>
      <c r="BA464" s="103">
        <v>1050</v>
      </c>
      <c r="BB464" s="103">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7">
        <v>12.94</v>
      </c>
      <c r="AL465" s="87"/>
      <c r="AM465" s="256"/>
      <c r="AN465" s="256">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7" t="s">
        <v>3</v>
      </c>
      <c r="AY465" s="102">
        <v>2940</v>
      </c>
      <c r="AZ465" s="103">
        <v>1470</v>
      </c>
      <c r="BA465" s="103">
        <v>1050</v>
      </c>
      <c r="BB465" s="103">
        <v>630</v>
      </c>
      <c r="BC465" s="98">
        <v>2520</v>
      </c>
      <c r="BD465" s="98">
        <v>1260</v>
      </c>
      <c r="BE465" s="98">
        <v>900</v>
      </c>
      <c r="BF465" s="98">
        <v>540</v>
      </c>
      <c r="BG465" s="104">
        <f>AV465-AW465</f>
        <v>2240</v>
      </c>
      <c r="BJ465" s="252" t="e">
        <f>M465*#REF!</f>
        <v>#REF!</v>
      </c>
      <c r="BK465" s="252" t="e">
        <f>N465*#REF!</f>
        <v>#REF!</v>
      </c>
      <c r="BL465" s="252" t="e">
        <f>O465*#REF!</f>
        <v>#REF!</v>
      </c>
      <c r="BM465" s="252"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7">
        <v>10.265000000000001</v>
      </c>
      <c r="AL466" s="87"/>
      <c r="AM466" s="256"/>
      <c r="AN466" s="256">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7" t="s">
        <v>3</v>
      </c>
      <c r="AY466" s="102">
        <v>2940</v>
      </c>
      <c r="AZ466" s="103">
        <v>1470</v>
      </c>
      <c r="BA466" s="103">
        <v>1050</v>
      </c>
      <c r="BB466" s="103">
        <v>630</v>
      </c>
      <c r="BC466" s="98">
        <v>2520</v>
      </c>
      <c r="BD466" s="98">
        <v>1260</v>
      </c>
      <c r="BE466" s="98">
        <v>900</v>
      </c>
      <c r="BF466" s="98">
        <v>540</v>
      </c>
      <c r="BG466" s="104">
        <f>AV466-AW466</f>
        <v>1200</v>
      </c>
      <c r="BJ466" s="252" t="e">
        <f>M466*#REF!</f>
        <v>#REF!</v>
      </c>
      <c r="BK466" s="252" t="e">
        <f>N466*#REF!</f>
        <v>#REF!</v>
      </c>
      <c r="BL466" s="252" t="e">
        <f>O466*#REF!</f>
        <v>#REF!</v>
      </c>
      <c r="BM466" s="252"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7">
        <v>8.25</v>
      </c>
      <c r="AL467" s="87"/>
      <c r="AM467" s="256"/>
      <c r="AN467" s="256">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7" t="s">
        <v>3</v>
      </c>
      <c r="AY467" s="102">
        <v>1890</v>
      </c>
      <c r="AZ467" s="103">
        <v>950</v>
      </c>
      <c r="BA467" s="103">
        <v>700</v>
      </c>
      <c r="BB467" s="103">
        <v>560</v>
      </c>
      <c r="BC467" s="98">
        <v>1620</v>
      </c>
      <c r="BD467" s="98">
        <v>810</v>
      </c>
      <c r="BE467" s="98">
        <v>600</v>
      </c>
      <c r="BF467" s="98">
        <v>480</v>
      </c>
      <c r="BG467" s="104">
        <f>AV467-AW467</f>
        <v>1480</v>
      </c>
      <c r="BJ467" s="252" t="e">
        <f>M467*#REF!</f>
        <v>#REF!</v>
      </c>
      <c r="BK467" s="252" t="e">
        <f>N467*#REF!</f>
        <v>#REF!</v>
      </c>
      <c r="BL467" s="252" t="e">
        <f>O467*#REF!</f>
        <v>#REF!</v>
      </c>
      <c r="BM467" s="252"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7"/>
      <c r="AL468" s="87"/>
      <c r="AM468" s="256"/>
      <c r="AN468" s="256"/>
      <c r="AO468" s="99"/>
      <c r="AP468" s="99"/>
      <c r="AQ468" s="99"/>
      <c r="AR468" s="99"/>
      <c r="AS468" s="99"/>
      <c r="AT468" s="99"/>
      <c r="AU468" s="99"/>
      <c r="AV468" s="99"/>
      <c r="AW468" s="60"/>
      <c r="AX468" s="257" t="s">
        <v>3</v>
      </c>
      <c r="AY468" s="102">
        <v>1960</v>
      </c>
      <c r="AZ468" s="103">
        <v>980</v>
      </c>
      <c r="BA468" s="103">
        <v>700</v>
      </c>
      <c r="BB468" s="103">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7">
        <v>7.3536363636363635</v>
      </c>
      <c r="AL469" s="87"/>
      <c r="AM469" s="256"/>
      <c r="AN469" s="256">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7" t="s">
        <v>3</v>
      </c>
      <c r="AY469" s="102">
        <v>1960</v>
      </c>
      <c r="AZ469" s="103">
        <v>980</v>
      </c>
      <c r="BA469" s="103">
        <v>700</v>
      </c>
      <c r="BB469" s="103">
        <v>560</v>
      </c>
      <c r="BC469" s="98">
        <v>1680</v>
      </c>
      <c r="BD469" s="98">
        <v>840</v>
      </c>
      <c r="BE469" s="98">
        <v>600</v>
      </c>
      <c r="BF469" s="98">
        <v>480</v>
      </c>
      <c r="BG469" s="104">
        <f t="shared" ref="BG469:BG477" si="287">AV469-AW469</f>
        <v>352.5</v>
      </c>
      <c r="BJ469" s="252" t="e">
        <f>M469*#REF!</f>
        <v>#REF!</v>
      </c>
      <c r="BK469" s="252" t="e">
        <f>N469*#REF!</f>
        <v>#REF!</v>
      </c>
      <c r="BL469" s="252" t="e">
        <f>O469*#REF!</f>
        <v>#REF!</v>
      </c>
      <c r="BM469" s="252"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7">
        <v>12.94</v>
      </c>
      <c r="AL470" s="87"/>
      <c r="AM470" s="256"/>
      <c r="AN470" s="256">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7" t="s">
        <v>3</v>
      </c>
      <c r="AY470" s="102">
        <v>1960</v>
      </c>
      <c r="AZ470" s="103">
        <v>980</v>
      </c>
      <c r="BA470" s="103">
        <v>700</v>
      </c>
      <c r="BB470" s="103">
        <v>560</v>
      </c>
      <c r="BC470" s="98">
        <v>1680</v>
      </c>
      <c r="BD470" s="98">
        <v>840</v>
      </c>
      <c r="BE470" s="98">
        <v>600</v>
      </c>
      <c r="BF470" s="98">
        <v>480</v>
      </c>
      <c r="BG470" s="104">
        <f t="shared" si="287"/>
        <v>2584</v>
      </c>
      <c r="BJ470" s="252" t="e">
        <f>M470*#REF!</f>
        <v>#REF!</v>
      </c>
      <c r="BK470" s="252" t="e">
        <f>N470*#REF!</f>
        <v>#REF!</v>
      </c>
      <c r="BL470" s="252" t="e">
        <f>O470*#REF!</f>
        <v>#REF!</v>
      </c>
      <c r="BM470" s="252"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7">
        <v>12.94</v>
      </c>
      <c r="AL471" s="87"/>
      <c r="AM471" s="256"/>
      <c r="AN471" s="256">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7" t="s">
        <v>3</v>
      </c>
      <c r="AY471" s="102"/>
      <c r="AZ471" s="103"/>
      <c r="BA471" s="103"/>
      <c r="BB471" s="103"/>
      <c r="BC471" s="98"/>
      <c r="BD471" s="98"/>
      <c r="BE471" s="98"/>
      <c r="BF471" s="98"/>
      <c r="BG471" s="104">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7">
        <v>12.94</v>
      </c>
      <c r="AL472" s="87"/>
      <c r="AM472" s="256"/>
      <c r="AN472" s="256">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7" t="s">
        <v>3</v>
      </c>
      <c r="AY472" s="102">
        <v>2800</v>
      </c>
      <c r="AZ472" s="103">
        <v>1400</v>
      </c>
      <c r="BA472" s="103">
        <v>1050</v>
      </c>
      <c r="BB472" s="103">
        <v>630</v>
      </c>
      <c r="BC472" s="98">
        <v>2400</v>
      </c>
      <c r="BD472" s="98">
        <v>1200</v>
      </c>
      <c r="BE472" s="98">
        <v>900</v>
      </c>
      <c r="BF472" s="98">
        <v>540</v>
      </c>
      <c r="BG472" s="104">
        <f t="shared" si="287"/>
        <v>2012</v>
      </c>
      <c r="BJ472" s="252" t="e">
        <f>M472*#REF!</f>
        <v>#REF!</v>
      </c>
      <c r="BK472" s="252" t="e">
        <f>N472*#REF!</f>
        <v>#REF!</v>
      </c>
      <c r="BL472" s="252" t="e">
        <f>O472*#REF!</f>
        <v>#REF!</v>
      </c>
      <c r="BM472" s="252"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7">
        <v>12.94</v>
      </c>
      <c r="AL473" s="87"/>
      <c r="AM473" s="256"/>
      <c r="AN473" s="256">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7" t="s">
        <v>3</v>
      </c>
      <c r="AY473" s="102">
        <v>2100</v>
      </c>
      <c r="AZ473" s="103">
        <v>1330</v>
      </c>
      <c r="BA473" s="103">
        <v>979.99999999999989</v>
      </c>
      <c r="BB473" s="103">
        <v>595</v>
      </c>
      <c r="BC473" s="98">
        <v>1800</v>
      </c>
      <c r="BD473" s="98">
        <v>1140</v>
      </c>
      <c r="BE473" s="98">
        <v>840</v>
      </c>
      <c r="BF473" s="98">
        <v>510</v>
      </c>
      <c r="BG473" s="104">
        <f t="shared" si="287"/>
        <v>2012</v>
      </c>
      <c r="BJ473" s="252" t="e">
        <f>M473*#REF!</f>
        <v>#REF!</v>
      </c>
      <c r="BK473" s="252" t="e">
        <f>N473*#REF!</f>
        <v>#REF!</v>
      </c>
      <c r="BL473" s="252" t="e">
        <f>O473*#REF!</f>
        <v>#REF!</v>
      </c>
      <c r="BM473" s="252"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7">
        <v>7.2222222222222223</v>
      </c>
      <c r="AL474" s="87"/>
      <c r="AM474" s="256"/>
      <c r="AN474" s="256">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7" t="s">
        <v>3</v>
      </c>
      <c r="AY474" s="102">
        <v>1470</v>
      </c>
      <c r="AZ474" s="103">
        <v>840</v>
      </c>
      <c r="BA474" s="103">
        <v>630</v>
      </c>
      <c r="BB474" s="103">
        <v>420</v>
      </c>
      <c r="BC474" s="98">
        <v>1260</v>
      </c>
      <c r="BD474" s="98">
        <v>720</v>
      </c>
      <c r="BE474" s="98">
        <v>540</v>
      </c>
      <c r="BF474" s="98">
        <v>360</v>
      </c>
      <c r="BG474" s="104">
        <f t="shared" si="287"/>
        <v>1699</v>
      </c>
      <c r="BJ474" s="252" t="e">
        <f>M474*#REF!</f>
        <v>#REF!</v>
      </c>
      <c r="BK474" s="252" t="e">
        <f>N474*#REF!</f>
        <v>#REF!</v>
      </c>
      <c r="BL474" s="252" t="e">
        <f>O474*#REF!</f>
        <v>#REF!</v>
      </c>
      <c r="BM474" s="252"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7">
        <v>11.214285714285714</v>
      </c>
      <c r="AL475" s="87"/>
      <c r="AM475" s="256"/>
      <c r="AN475" s="256">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7" t="s">
        <v>3</v>
      </c>
      <c r="AY475" s="102">
        <v>2800</v>
      </c>
      <c r="AZ475" s="103">
        <v>1400</v>
      </c>
      <c r="BA475" s="103">
        <v>1050</v>
      </c>
      <c r="BB475" s="103">
        <v>630</v>
      </c>
      <c r="BC475" s="98">
        <v>2400</v>
      </c>
      <c r="BD475" s="98">
        <v>1200</v>
      </c>
      <c r="BE475" s="98">
        <v>900</v>
      </c>
      <c r="BF475" s="98">
        <v>540</v>
      </c>
      <c r="BG475" s="104">
        <f t="shared" si="287"/>
        <v>2528</v>
      </c>
      <c r="BJ475" s="252" t="e">
        <f>M475*#REF!</f>
        <v>#REF!</v>
      </c>
      <c r="BK475" s="252" t="e">
        <f>N475*#REF!</f>
        <v>#REF!</v>
      </c>
      <c r="BL475" s="252" t="e">
        <f>O475*#REF!</f>
        <v>#REF!</v>
      </c>
      <c r="BM475" s="252"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7">
        <v>12.94</v>
      </c>
      <c r="AL476" s="87"/>
      <c r="AM476" s="256"/>
      <c r="AN476" s="256">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7" t="s">
        <v>3</v>
      </c>
      <c r="AY476" s="102">
        <v>2800</v>
      </c>
      <c r="AZ476" s="103">
        <v>1400</v>
      </c>
      <c r="BA476" s="103">
        <v>1050</v>
      </c>
      <c r="BB476" s="103">
        <v>630</v>
      </c>
      <c r="BC476" s="98">
        <v>2400</v>
      </c>
      <c r="BD476" s="98">
        <v>1200</v>
      </c>
      <c r="BE476" s="98">
        <v>900</v>
      </c>
      <c r="BF476" s="98">
        <v>540</v>
      </c>
      <c r="BG476" s="104">
        <f t="shared" si="287"/>
        <v>2908</v>
      </c>
      <c r="BJ476" s="252" t="e">
        <f>M476*#REF!</f>
        <v>#REF!</v>
      </c>
      <c r="BK476" s="252" t="e">
        <f>N476*#REF!</f>
        <v>#REF!</v>
      </c>
      <c r="BL476" s="252" t="e">
        <f>O476*#REF!</f>
        <v>#REF!</v>
      </c>
      <c r="BM476" s="252"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7">
        <v>12.94</v>
      </c>
      <c r="AL477" s="87"/>
      <c r="AM477" s="256"/>
      <c r="AN477" s="256">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7" t="s">
        <v>3</v>
      </c>
      <c r="AY477" s="102"/>
      <c r="AZ477" s="103"/>
      <c r="BA477" s="103"/>
      <c r="BB477" s="103"/>
      <c r="BC477" s="98"/>
      <c r="BD477" s="98"/>
      <c r="BE477" s="98"/>
      <c r="BF477" s="98"/>
      <c r="BG477" s="104">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7"/>
      <c r="AL478" s="87"/>
      <c r="AM478" s="256"/>
      <c r="AN478" s="256"/>
      <c r="AO478" s="99"/>
      <c r="AP478" s="99"/>
      <c r="AQ478" s="99"/>
      <c r="AR478" s="99"/>
      <c r="AS478" s="99"/>
      <c r="AT478" s="99"/>
      <c r="AU478" s="99"/>
      <c r="AV478" s="99"/>
      <c r="AW478" s="60"/>
      <c r="AX478" s="257" t="s">
        <v>3</v>
      </c>
      <c r="AY478" s="102">
        <v>2800</v>
      </c>
      <c r="AZ478" s="103">
        <v>1400</v>
      </c>
      <c r="BA478" s="103">
        <v>1050</v>
      </c>
      <c r="BB478" s="103">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7">
        <v>12.94</v>
      </c>
      <c r="AL479" s="87"/>
      <c r="AM479" s="256"/>
      <c r="AN479" s="256">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7" t="s">
        <v>3</v>
      </c>
      <c r="AY479" s="102">
        <v>2100</v>
      </c>
      <c r="AZ479" s="103">
        <v>1050</v>
      </c>
      <c r="BA479" s="103">
        <v>700</v>
      </c>
      <c r="BB479" s="103">
        <v>560</v>
      </c>
      <c r="BC479" s="98">
        <v>1800</v>
      </c>
      <c r="BD479" s="98">
        <v>900</v>
      </c>
      <c r="BE479" s="98">
        <v>600</v>
      </c>
      <c r="BF479" s="98">
        <v>480</v>
      </c>
      <c r="BG479" s="104">
        <f>AV479-AW479</f>
        <v>2240</v>
      </c>
      <c r="BJ479" s="252" t="e">
        <f>M479*#REF!</f>
        <v>#REF!</v>
      </c>
      <c r="BK479" s="252" t="e">
        <f>N479*#REF!</f>
        <v>#REF!</v>
      </c>
      <c r="BL479" s="252" t="e">
        <f>O479*#REF!</f>
        <v>#REF!</v>
      </c>
      <c r="BM479" s="252"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7">
        <v>7.9615384615384617</v>
      </c>
      <c r="AL480" s="87"/>
      <c r="AM480" s="256"/>
      <c r="AN480" s="256">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7" t="s">
        <v>3</v>
      </c>
      <c r="AY480" s="102">
        <v>2100</v>
      </c>
      <c r="AZ480" s="103">
        <v>1050</v>
      </c>
      <c r="BA480" s="103">
        <v>700</v>
      </c>
      <c r="BB480" s="103">
        <v>560</v>
      </c>
      <c r="BC480" s="98">
        <v>1800</v>
      </c>
      <c r="BD480" s="98">
        <v>900</v>
      </c>
      <c r="BE480" s="98">
        <v>600</v>
      </c>
      <c r="BF480" s="98">
        <v>480</v>
      </c>
      <c r="BG480" s="104">
        <f>AV480-AW480</f>
        <v>575</v>
      </c>
      <c r="BJ480" s="252" t="e">
        <f>M480*#REF!</f>
        <v>#REF!</v>
      </c>
      <c r="BK480" s="252" t="e">
        <f>N480*#REF!</f>
        <v>#REF!</v>
      </c>
      <c r="BL480" s="252" t="e">
        <f>O480*#REF!</f>
        <v>#REF!</v>
      </c>
      <c r="BM480" s="252"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7">
        <v>12.94</v>
      </c>
      <c r="AL481" s="87"/>
      <c r="AM481" s="256"/>
      <c r="AN481" s="256">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7" t="s">
        <v>3</v>
      </c>
      <c r="AY481" s="102">
        <v>2940</v>
      </c>
      <c r="AZ481" s="103">
        <v>1470</v>
      </c>
      <c r="BA481" s="103">
        <v>1190</v>
      </c>
      <c r="BB481" s="103">
        <v>840</v>
      </c>
      <c r="BC481" s="98">
        <v>2520</v>
      </c>
      <c r="BD481" s="98">
        <v>1260</v>
      </c>
      <c r="BE481" s="98">
        <v>1020</v>
      </c>
      <c r="BF481" s="98">
        <v>720</v>
      </c>
      <c r="BG481" s="104">
        <f>AV481-AW481</f>
        <v>1576</v>
      </c>
      <c r="BJ481" s="252" t="e">
        <f>M481*#REF!</f>
        <v>#REF!</v>
      </c>
      <c r="BK481" s="252" t="e">
        <f>N481*#REF!</f>
        <v>#REF!</v>
      </c>
      <c r="BL481" s="252" t="e">
        <f>O481*#REF!</f>
        <v>#REF!</v>
      </c>
      <c r="BM481" s="252"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7">
        <v>12.94</v>
      </c>
      <c r="AL482" s="87"/>
      <c r="AM482" s="256"/>
      <c r="AN482" s="256">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7" t="s">
        <v>3</v>
      </c>
      <c r="AY482" s="102"/>
      <c r="AZ482" s="103"/>
      <c r="BA482" s="103"/>
      <c r="BB482" s="103"/>
      <c r="BC482" s="98"/>
      <c r="BD482" s="98"/>
      <c r="BE482" s="98"/>
      <c r="BF482" s="98"/>
      <c r="BG482" s="104">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7">
        <v>12.94</v>
      </c>
      <c r="AL483" s="87"/>
      <c r="AM483" s="256"/>
      <c r="AN483" s="256">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7" t="s">
        <v>3</v>
      </c>
      <c r="AY483" s="102">
        <v>2660</v>
      </c>
      <c r="AZ483" s="103">
        <v>910</v>
      </c>
      <c r="BA483" s="103">
        <v>600</v>
      </c>
      <c r="BB483" s="103">
        <v>420</v>
      </c>
      <c r="BC483" s="98">
        <v>2280</v>
      </c>
      <c r="BD483" s="98">
        <v>780</v>
      </c>
      <c r="BE483" s="98">
        <v>510</v>
      </c>
      <c r="BF483" s="98">
        <v>360</v>
      </c>
      <c r="BG483" s="104">
        <f>AV483-AW483</f>
        <v>2240</v>
      </c>
      <c r="BJ483" s="252" t="e">
        <f>M483*#REF!</f>
        <v>#REF!</v>
      </c>
      <c r="BK483" s="252" t="e">
        <f>N483*#REF!</f>
        <v>#REF!</v>
      </c>
      <c r="BL483" s="252" t="e">
        <f>O483*#REF!</f>
        <v>#REF!</v>
      </c>
      <c r="BM483" s="252"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7"/>
      <c r="AL484" s="87"/>
      <c r="AM484" s="256"/>
      <c r="AN484" s="256"/>
      <c r="AO484" s="99"/>
      <c r="AP484" s="99"/>
      <c r="AQ484" s="99"/>
      <c r="AR484" s="99"/>
      <c r="AS484" s="99"/>
      <c r="AT484" s="99"/>
      <c r="AU484" s="99"/>
      <c r="AV484" s="99"/>
      <c r="AW484" s="60"/>
      <c r="AX484" s="257" t="s">
        <v>3</v>
      </c>
      <c r="AY484" s="102">
        <v>2660</v>
      </c>
      <c r="AZ484" s="103">
        <v>840</v>
      </c>
      <c r="BA484" s="103">
        <v>600</v>
      </c>
      <c r="BB484" s="103">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7">
        <v>12.6</v>
      </c>
      <c r="AL485" s="87"/>
      <c r="AM485" s="256"/>
      <c r="AN485" s="256">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7" t="s">
        <v>3</v>
      </c>
      <c r="AY485" s="102">
        <v>1890</v>
      </c>
      <c r="AZ485" s="103">
        <v>840</v>
      </c>
      <c r="BA485" s="103">
        <v>600</v>
      </c>
      <c r="BB485" s="103">
        <v>390</v>
      </c>
      <c r="BC485" s="98">
        <v>1620</v>
      </c>
      <c r="BD485" s="98">
        <v>720</v>
      </c>
      <c r="BE485" s="98">
        <v>510</v>
      </c>
      <c r="BF485" s="98">
        <v>340</v>
      </c>
      <c r="BG485" s="104">
        <f>AV485-AW485</f>
        <v>2260</v>
      </c>
      <c r="BJ485" s="252" t="e">
        <f>M485*#REF!</f>
        <v>#REF!</v>
      </c>
      <c r="BK485" s="252" t="e">
        <f>N485*#REF!</f>
        <v>#REF!</v>
      </c>
      <c r="BL485" s="252" t="e">
        <f>O485*#REF!</f>
        <v>#REF!</v>
      </c>
      <c r="BM485" s="252"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7">
        <v>14.333333333333334</v>
      </c>
      <c r="AL486" s="87"/>
      <c r="AM486" s="256"/>
      <c r="AN486" s="256">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7" t="s">
        <v>3</v>
      </c>
      <c r="AY486" s="102">
        <v>2660</v>
      </c>
      <c r="AZ486" s="103">
        <v>840</v>
      </c>
      <c r="BA486" s="103">
        <v>600</v>
      </c>
      <c r="BB486" s="103">
        <v>420</v>
      </c>
      <c r="BC486" s="98">
        <v>2280</v>
      </c>
      <c r="BD486" s="98">
        <v>720</v>
      </c>
      <c r="BE486" s="98">
        <v>510</v>
      </c>
      <c r="BF486" s="98">
        <v>360</v>
      </c>
      <c r="BG486" s="104">
        <f>AV486-AW486</f>
        <v>2920</v>
      </c>
      <c r="BJ486" s="252" t="e">
        <f>M486*#REF!</f>
        <v>#REF!</v>
      </c>
      <c r="BK486" s="252" t="e">
        <f>N486*#REF!</f>
        <v>#REF!</v>
      </c>
      <c r="BL486" s="252" t="e">
        <f>O486*#REF!</f>
        <v>#REF!</v>
      </c>
      <c r="BM486" s="252"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7">
        <v>16.166666666666668</v>
      </c>
      <c r="AL487" s="87"/>
      <c r="AM487" s="256"/>
      <c r="AN487" s="256">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7" t="s">
        <v>3</v>
      </c>
      <c r="AY487" s="102">
        <v>1400</v>
      </c>
      <c r="AZ487" s="103">
        <v>630</v>
      </c>
      <c r="BA487" s="103">
        <v>420</v>
      </c>
      <c r="BB487" s="103">
        <v>290</v>
      </c>
      <c r="BC487" s="98">
        <v>1200</v>
      </c>
      <c r="BD487" s="98">
        <v>540</v>
      </c>
      <c r="BE487" s="98">
        <v>360</v>
      </c>
      <c r="BF487" s="98">
        <v>250</v>
      </c>
      <c r="BG487" s="104">
        <f>AV487-AW487</f>
        <v>3325</v>
      </c>
      <c r="BJ487" s="252" t="e">
        <f>M487*#REF!</f>
        <v>#REF!</v>
      </c>
      <c r="BK487" s="252" t="e">
        <f>N487*#REF!</f>
        <v>#REF!</v>
      </c>
      <c r="BL487" s="252" t="e">
        <f>O487*#REF!</f>
        <v>#REF!</v>
      </c>
      <c r="BM487" s="252"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7">
        <v>12.94</v>
      </c>
      <c r="AL488" s="87"/>
      <c r="AM488" s="256"/>
      <c r="AN488" s="256">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7" t="s">
        <v>3</v>
      </c>
      <c r="AY488" s="102">
        <v>980</v>
      </c>
      <c r="AZ488" s="103">
        <v>600</v>
      </c>
      <c r="BA488" s="103">
        <v>420</v>
      </c>
      <c r="BB488" s="103">
        <v>290</v>
      </c>
      <c r="BC488" s="98">
        <v>840</v>
      </c>
      <c r="BD488" s="98">
        <v>510</v>
      </c>
      <c r="BE488" s="98">
        <v>360</v>
      </c>
      <c r="BF488" s="98">
        <v>250</v>
      </c>
      <c r="BG488" s="104">
        <f>AV488-AW488</f>
        <v>4312</v>
      </c>
      <c r="BJ488" s="252" t="e">
        <f>M488*#REF!</f>
        <v>#REF!</v>
      </c>
      <c r="BK488" s="252" t="e">
        <f>N488*#REF!</f>
        <v>#REF!</v>
      </c>
      <c r="BL488" s="252" t="e">
        <f>O488*#REF!</f>
        <v>#REF!</v>
      </c>
      <c r="BM488" s="252"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7"/>
      <c r="AL489" s="87"/>
      <c r="AM489" s="256"/>
      <c r="AN489" s="256"/>
      <c r="AO489" s="99"/>
      <c r="AP489" s="99"/>
      <c r="AQ489" s="99"/>
      <c r="AR489" s="99"/>
      <c r="AS489" s="99"/>
      <c r="AT489" s="99"/>
      <c r="AU489" s="99"/>
      <c r="AV489" s="99"/>
      <c r="AW489" s="60"/>
      <c r="AX489" s="257" t="s">
        <v>3</v>
      </c>
      <c r="AY489" s="102">
        <v>2029.9999999999998</v>
      </c>
      <c r="AZ489" s="103">
        <v>1330</v>
      </c>
      <c r="BA489" s="103">
        <v>979.99999999999989</v>
      </c>
      <c r="BB489" s="103">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7">
        <v>12.94</v>
      </c>
      <c r="AL490" s="87"/>
      <c r="AM490" s="256"/>
      <c r="AN490" s="256">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7" t="s">
        <v>3</v>
      </c>
      <c r="AY490" s="102">
        <v>1050</v>
      </c>
      <c r="AZ490" s="103">
        <v>530</v>
      </c>
      <c r="BA490" s="103">
        <v>420</v>
      </c>
      <c r="BB490" s="103">
        <v>290</v>
      </c>
      <c r="BC490" s="98">
        <v>900</v>
      </c>
      <c r="BD490" s="98">
        <v>450</v>
      </c>
      <c r="BE490" s="98">
        <v>360</v>
      </c>
      <c r="BF490" s="98">
        <v>250</v>
      </c>
      <c r="BG490" s="104">
        <f t="shared" ref="BG490:BG499" si="299">AV490-AW490</f>
        <v>268</v>
      </c>
      <c r="BJ490" s="252" t="e">
        <f>M490*#REF!</f>
        <v>#REF!</v>
      </c>
      <c r="BK490" s="252" t="e">
        <f>N490*#REF!</f>
        <v>#REF!</v>
      </c>
      <c r="BL490" s="252" t="e">
        <f>O490*#REF!</f>
        <v>#REF!</v>
      </c>
      <c r="BM490" s="252"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7">
        <v>12.94</v>
      </c>
      <c r="AL491" s="87"/>
      <c r="AM491" s="256"/>
      <c r="AN491" s="256">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7" t="s">
        <v>3</v>
      </c>
      <c r="AY491" s="102">
        <v>840</v>
      </c>
      <c r="AZ491" s="103">
        <v>420</v>
      </c>
      <c r="BA491" s="103">
        <v>350</v>
      </c>
      <c r="BB491" s="103">
        <v>280</v>
      </c>
      <c r="BC491" s="98">
        <v>720</v>
      </c>
      <c r="BD491" s="98">
        <v>360</v>
      </c>
      <c r="BE491" s="98">
        <v>300</v>
      </c>
      <c r="BF491" s="98">
        <v>240</v>
      </c>
      <c r="BG491" s="104">
        <f t="shared" si="299"/>
        <v>268</v>
      </c>
      <c r="BJ491" s="252" t="e">
        <f>M491*#REF!</f>
        <v>#REF!</v>
      </c>
      <c r="BK491" s="252" t="e">
        <f>N491*#REF!</f>
        <v>#REF!</v>
      </c>
      <c r="BL491" s="252" t="e">
        <f>O491*#REF!</f>
        <v>#REF!</v>
      </c>
      <c r="BM491" s="252"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7">
        <v>12.94</v>
      </c>
      <c r="AL492" s="87"/>
      <c r="AM492" s="256"/>
      <c r="AN492" s="256">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7" t="s">
        <v>3</v>
      </c>
      <c r="AY492" s="102">
        <v>1050</v>
      </c>
      <c r="AZ492" s="103">
        <v>530</v>
      </c>
      <c r="BA492" s="103">
        <v>420</v>
      </c>
      <c r="BB492" s="103">
        <v>290</v>
      </c>
      <c r="BC492" s="98">
        <v>900</v>
      </c>
      <c r="BD492" s="98">
        <v>450</v>
      </c>
      <c r="BE492" s="98">
        <v>360</v>
      </c>
      <c r="BF492" s="98">
        <v>250</v>
      </c>
      <c r="BG492" s="104">
        <f t="shared" si="299"/>
        <v>1222</v>
      </c>
      <c r="BJ492" s="252" t="e">
        <f>M492*#REF!</f>
        <v>#REF!</v>
      </c>
      <c r="BK492" s="252" t="e">
        <f>N492*#REF!</f>
        <v>#REF!</v>
      </c>
      <c r="BL492" s="252" t="e">
        <f>O492*#REF!</f>
        <v>#REF!</v>
      </c>
      <c r="BM492" s="252"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7">
        <v>19.583333333333332</v>
      </c>
      <c r="AL493" s="87"/>
      <c r="AM493" s="256"/>
      <c r="AN493" s="256">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7" t="s">
        <v>3</v>
      </c>
      <c r="AY493" s="102"/>
      <c r="AZ493" s="103"/>
      <c r="BA493" s="103"/>
      <c r="BB493" s="103"/>
      <c r="BC493" s="98"/>
      <c r="BD493" s="98"/>
      <c r="BE493" s="98"/>
      <c r="BF493" s="98"/>
      <c r="BG493" s="104">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7">
        <v>21.5</v>
      </c>
      <c r="AL494" s="87"/>
      <c r="AM494" s="256" t="e">
        <f>AVERAGE(AG494:AJ494)</f>
        <v>#REF!</v>
      </c>
      <c r="AN494" s="256">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3" t="s">
        <v>3</v>
      </c>
      <c r="AY494" s="102">
        <v>1959.9999999999998</v>
      </c>
      <c r="AZ494" s="103">
        <v>1120</v>
      </c>
      <c r="BA494" s="103">
        <v>840</v>
      </c>
      <c r="BB494" s="103">
        <v>560</v>
      </c>
      <c r="BC494" s="98">
        <v>1680</v>
      </c>
      <c r="BD494" s="98">
        <v>960</v>
      </c>
      <c r="BE494" s="98">
        <v>720</v>
      </c>
      <c r="BF494" s="98">
        <v>480</v>
      </c>
      <c r="BG494" s="104">
        <f t="shared" si="299"/>
        <v>1520</v>
      </c>
      <c r="BJ494" s="252" t="e">
        <f>M494*#REF!</f>
        <v>#REF!</v>
      </c>
      <c r="BK494" s="252" t="e">
        <f>N494*#REF!</f>
        <v>#REF!</v>
      </c>
      <c r="BL494" s="252" t="e">
        <f>O494*#REF!</f>
        <v>#REF!</v>
      </c>
      <c r="BM494" s="252"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7">
        <v>19.411764705882351</v>
      </c>
      <c r="AL495" s="87"/>
      <c r="AM495" s="256" t="e">
        <f>AVERAGE(AG495:AJ495)</f>
        <v>#REF!</v>
      </c>
      <c r="AN495" s="256">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4" t="s">
        <v>3</v>
      </c>
      <c r="AY495" s="102">
        <v>1400</v>
      </c>
      <c r="AZ495" s="103">
        <v>979.99999999999989</v>
      </c>
      <c r="BA495" s="103">
        <v>770</v>
      </c>
      <c r="BB495" s="103">
        <v>525</v>
      </c>
      <c r="BC495" s="98">
        <v>1200</v>
      </c>
      <c r="BD495" s="98">
        <v>840</v>
      </c>
      <c r="BE495" s="98">
        <v>660</v>
      </c>
      <c r="BF495" s="98">
        <v>450</v>
      </c>
      <c r="BG495" s="104">
        <f t="shared" si="299"/>
        <v>2406</v>
      </c>
      <c r="BJ495" s="252" t="e">
        <f>M495*#REF!</f>
        <v>#REF!</v>
      </c>
      <c r="BK495" s="252" t="e">
        <f>N495*#REF!</f>
        <v>#REF!</v>
      </c>
      <c r="BL495" s="252" t="e">
        <f>O495*#REF!</f>
        <v>#REF!</v>
      </c>
      <c r="BM495" s="252"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7">
        <v>23.333333333333332</v>
      </c>
      <c r="AL496" s="87"/>
      <c r="AM496" s="256" t="e">
        <f>AVERAGE(AG496:AJ496)</f>
        <v>#REF!</v>
      </c>
      <c r="AN496" s="256">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7" t="s">
        <v>3</v>
      </c>
      <c r="AY496" s="102">
        <v>1260</v>
      </c>
      <c r="AZ496" s="103">
        <v>630</v>
      </c>
      <c r="BA496" s="103">
        <v>489.99999999999994</v>
      </c>
      <c r="BB496" s="103">
        <v>454.99999999999994</v>
      </c>
      <c r="BC496" s="98">
        <v>1080</v>
      </c>
      <c r="BD496" s="98">
        <v>540</v>
      </c>
      <c r="BE496" s="98">
        <v>420</v>
      </c>
      <c r="BF496" s="98">
        <v>390</v>
      </c>
      <c r="BG496" s="104">
        <f t="shared" si="299"/>
        <v>3034</v>
      </c>
      <c r="BJ496" s="252" t="e">
        <f>M496*#REF!</f>
        <v>#REF!</v>
      </c>
      <c r="BK496" s="252" t="e">
        <f>N496*#REF!</f>
        <v>#REF!</v>
      </c>
      <c r="BL496" s="252" t="e">
        <f>O496*#REF!</f>
        <v>#REF!</v>
      </c>
      <c r="BM496" s="252"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7">
        <v>12.666666666666666</v>
      </c>
      <c r="AL497" s="87"/>
      <c r="AM497" s="256"/>
      <c r="AN497" s="256">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7" t="s">
        <v>3</v>
      </c>
      <c r="AY497" s="102">
        <v>1400</v>
      </c>
      <c r="AZ497" s="103">
        <v>979.99999999999989</v>
      </c>
      <c r="BA497" s="103">
        <v>770</v>
      </c>
      <c r="BB497" s="103">
        <v>525</v>
      </c>
      <c r="BC497" s="98">
        <v>1200</v>
      </c>
      <c r="BD497" s="98">
        <v>840</v>
      </c>
      <c r="BE497" s="98">
        <v>660</v>
      </c>
      <c r="BF497" s="98">
        <v>450</v>
      </c>
      <c r="BG497" s="104">
        <f t="shared" si="299"/>
        <v>1435</v>
      </c>
      <c r="BJ497" s="252" t="e">
        <f>M497*#REF!</f>
        <v>#REF!</v>
      </c>
      <c r="BK497" s="252" t="e">
        <f>N497*#REF!</f>
        <v>#REF!</v>
      </c>
      <c r="BL497" s="252" t="e">
        <f>O497*#REF!</f>
        <v>#REF!</v>
      </c>
      <c r="BM497" s="252"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7">
        <v>12.94</v>
      </c>
      <c r="AL498" s="87"/>
      <c r="AM498" s="256"/>
      <c r="AN498" s="256">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7" t="s">
        <v>3</v>
      </c>
      <c r="AY498" s="102">
        <v>2100</v>
      </c>
      <c r="AZ498" s="103">
        <v>1330</v>
      </c>
      <c r="BA498" s="103">
        <v>979.99999999999989</v>
      </c>
      <c r="BB498" s="103">
        <v>595</v>
      </c>
      <c r="BC498" s="98">
        <v>1800</v>
      </c>
      <c r="BD498" s="98">
        <v>1140</v>
      </c>
      <c r="BE498" s="98">
        <v>840</v>
      </c>
      <c r="BF498" s="98">
        <v>510</v>
      </c>
      <c r="BG498" s="104">
        <f t="shared" si="299"/>
        <v>1632</v>
      </c>
      <c r="BJ498" s="252" t="e">
        <f>M498*#REF!</f>
        <v>#REF!</v>
      </c>
      <c r="BK498" s="252" t="e">
        <f>N498*#REF!</f>
        <v>#REF!</v>
      </c>
      <c r="BL498" s="252" t="e">
        <f>O498*#REF!</f>
        <v>#REF!</v>
      </c>
      <c r="BM498" s="252"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7">
        <v>23.733333333333334</v>
      </c>
      <c r="AL499" s="87"/>
      <c r="AM499" s="256"/>
      <c r="AN499" s="256">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7" t="s">
        <v>3</v>
      </c>
      <c r="AY499" s="102"/>
      <c r="AZ499" s="103"/>
      <c r="BA499" s="103"/>
      <c r="BB499" s="103"/>
      <c r="BC499" s="98"/>
      <c r="BD499" s="98"/>
      <c r="BE499" s="98"/>
      <c r="BF499" s="98"/>
      <c r="BG499" s="104">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7"/>
      <c r="AL500" s="87"/>
      <c r="AM500" s="256"/>
      <c r="AN500" s="256"/>
      <c r="AO500" s="99"/>
      <c r="AP500" s="99"/>
      <c r="AQ500" s="99"/>
      <c r="AR500" s="99"/>
      <c r="AS500" s="99"/>
      <c r="AT500" s="99"/>
      <c r="AU500" s="99"/>
      <c r="AV500" s="99"/>
      <c r="AW500" s="60"/>
      <c r="AX500" s="257" t="s">
        <v>3</v>
      </c>
      <c r="AY500" s="102">
        <v>1540</v>
      </c>
      <c r="AZ500" s="103">
        <v>640</v>
      </c>
      <c r="BA500" s="103">
        <v>460</v>
      </c>
      <c r="BB500" s="103">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7">
        <v>20</v>
      </c>
      <c r="AL501" s="87"/>
      <c r="AM501" s="256"/>
      <c r="AN501" s="256">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7" t="s">
        <v>3</v>
      </c>
      <c r="AY501" s="102">
        <v>980</v>
      </c>
      <c r="AZ501" s="103">
        <v>530</v>
      </c>
      <c r="BA501" s="103">
        <v>420</v>
      </c>
      <c r="BB501" s="103">
        <v>290</v>
      </c>
      <c r="BC501" s="98">
        <v>840</v>
      </c>
      <c r="BD501" s="98">
        <v>450</v>
      </c>
      <c r="BE501" s="98">
        <v>360</v>
      </c>
      <c r="BF501" s="98">
        <v>250</v>
      </c>
      <c r="BG501" s="104">
        <f>AV501-AW501</f>
        <v>2092</v>
      </c>
      <c r="BJ501" s="252" t="e">
        <f>M501*#REF!</f>
        <v>#REF!</v>
      </c>
      <c r="BK501" s="252" t="e">
        <f>N501*#REF!</f>
        <v>#REF!</v>
      </c>
      <c r="BL501" s="252" t="e">
        <f>O501*#REF!</f>
        <v>#REF!</v>
      </c>
      <c r="BM501" s="252"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7">
        <v>14.285714285714286</v>
      </c>
      <c r="AL502" s="87"/>
      <c r="AM502" s="256"/>
      <c r="AN502" s="256">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7" t="s">
        <v>3</v>
      </c>
      <c r="AY502" s="102">
        <v>980</v>
      </c>
      <c r="AZ502" s="103">
        <v>560</v>
      </c>
      <c r="BA502" s="103">
        <v>420</v>
      </c>
      <c r="BB502" s="103">
        <v>350</v>
      </c>
      <c r="BC502" s="98">
        <v>840</v>
      </c>
      <c r="BD502" s="98">
        <v>480</v>
      </c>
      <c r="BE502" s="98">
        <v>360</v>
      </c>
      <c r="BF502" s="98">
        <v>300</v>
      </c>
      <c r="BG502" s="104">
        <f>AV502-AW502</f>
        <v>1736</v>
      </c>
      <c r="BJ502" s="252" t="e">
        <f>M502*#REF!</f>
        <v>#REF!</v>
      </c>
      <c r="BK502" s="252" t="e">
        <f>N502*#REF!</f>
        <v>#REF!</v>
      </c>
      <c r="BL502" s="252" t="e">
        <f>O502*#REF!</f>
        <v>#REF!</v>
      </c>
      <c r="BM502" s="252"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7">
        <v>17.692307692307693</v>
      </c>
      <c r="AL503" s="87"/>
      <c r="AM503" s="256"/>
      <c r="AN503" s="256">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7" t="s">
        <v>3</v>
      </c>
      <c r="AY503" s="102">
        <v>980</v>
      </c>
      <c r="AZ503" s="103">
        <v>560</v>
      </c>
      <c r="BA503" s="103">
        <v>420</v>
      </c>
      <c r="BB503" s="103">
        <v>350</v>
      </c>
      <c r="BC503" s="98">
        <v>840</v>
      </c>
      <c r="BD503" s="98">
        <v>480</v>
      </c>
      <c r="BE503" s="98">
        <v>360</v>
      </c>
      <c r="BF503" s="98">
        <v>300</v>
      </c>
      <c r="BG503" s="104">
        <f>AV503-AW503</f>
        <v>2372</v>
      </c>
      <c r="BJ503" s="252" t="e">
        <f>M503*#REF!</f>
        <v>#REF!</v>
      </c>
      <c r="BK503" s="252" t="e">
        <f>N503*#REF!</f>
        <v>#REF!</v>
      </c>
      <c r="BL503" s="252" t="e">
        <f>O503*#REF!</f>
        <v>#REF!</v>
      </c>
      <c r="BM503" s="252"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7">
        <v>15.142857142857142</v>
      </c>
      <c r="AL504" s="87"/>
      <c r="AM504" s="256"/>
      <c r="AN504" s="256">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7" t="s">
        <v>3</v>
      </c>
      <c r="AY504" s="102">
        <v>980</v>
      </c>
      <c r="AZ504" s="103">
        <v>560</v>
      </c>
      <c r="BA504" s="103">
        <v>420</v>
      </c>
      <c r="BB504" s="103">
        <v>350</v>
      </c>
      <c r="BC504" s="98">
        <v>840</v>
      </c>
      <c r="BD504" s="98">
        <v>480</v>
      </c>
      <c r="BE504" s="98">
        <v>360</v>
      </c>
      <c r="BF504" s="98">
        <v>300</v>
      </c>
      <c r="BG504" s="104">
        <f>AV504-AW504</f>
        <v>1831</v>
      </c>
      <c r="BJ504" s="252" t="e">
        <f>M504*#REF!</f>
        <v>#REF!</v>
      </c>
      <c r="BK504" s="252" t="e">
        <f>N504*#REF!</f>
        <v>#REF!</v>
      </c>
      <c r="BL504" s="252" t="e">
        <f>O504*#REF!</f>
        <v>#REF!</v>
      </c>
      <c r="BM504" s="252" t="e">
        <f>P504*#REF!</f>
        <v>#REF!</v>
      </c>
    </row>
    <row r="505" spans="1:65" s="105"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7">
        <v>11.481481481481481</v>
      </c>
      <c r="AL505" s="87"/>
      <c r="AM505" s="256"/>
      <c r="AN505" s="256">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7" t="s">
        <v>3</v>
      </c>
      <c r="AY505" s="102"/>
      <c r="AZ505" s="103"/>
      <c r="BA505" s="103"/>
      <c r="BB505" s="103"/>
      <c r="BC505" s="98"/>
      <c r="BD505" s="98"/>
      <c r="BE505" s="98"/>
      <c r="BF505" s="98"/>
      <c r="BG505" s="104">
        <f>AV505-AW505</f>
        <v>991</v>
      </c>
    </row>
    <row r="506" spans="1:65" s="105"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7"/>
      <c r="AL506" s="87"/>
      <c r="AM506" s="256"/>
      <c r="AN506" s="256"/>
      <c r="AO506" s="99"/>
      <c r="AP506" s="99"/>
      <c r="AQ506" s="99"/>
      <c r="AR506" s="99"/>
      <c r="AS506" s="99"/>
      <c r="AT506" s="99"/>
      <c r="AU506" s="99"/>
      <c r="AV506" s="99"/>
      <c r="AW506" s="60"/>
      <c r="AX506" s="257" t="s">
        <v>3</v>
      </c>
      <c r="AY506" s="102">
        <v>1190</v>
      </c>
      <c r="AZ506" s="103">
        <v>500</v>
      </c>
      <c r="BA506" s="103">
        <v>420</v>
      </c>
      <c r="BB506" s="103">
        <v>290</v>
      </c>
      <c r="BC506" s="98">
        <v>1020</v>
      </c>
      <c r="BD506" s="98">
        <v>430</v>
      </c>
      <c r="BE506" s="98">
        <v>360</v>
      </c>
      <c r="BF506" s="98">
        <v>250</v>
      </c>
      <c r="BJ506" s="252" t="e">
        <f>M506*#REF!</f>
        <v>#REF!</v>
      </c>
      <c r="BK506" s="252" t="e">
        <f>N506*#REF!</f>
        <v>#REF!</v>
      </c>
      <c r="BL506" s="252" t="e">
        <f>O506*#REF!</f>
        <v>#REF!</v>
      </c>
      <c r="BM506" s="252" t="e">
        <f>P506*#REF!</f>
        <v>#REF!</v>
      </c>
    </row>
    <row r="507" spans="1:65" s="105"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7">
        <v>18.807692307692307</v>
      </c>
      <c r="AL507" s="87"/>
      <c r="AM507" s="256"/>
      <c r="AN507" s="256">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7" t="s">
        <v>3</v>
      </c>
      <c r="AY507" s="102">
        <v>1050</v>
      </c>
      <c r="AZ507" s="103">
        <v>500</v>
      </c>
      <c r="BA507" s="103">
        <v>420</v>
      </c>
      <c r="BB507" s="103">
        <v>290</v>
      </c>
      <c r="BC507" s="98">
        <v>900</v>
      </c>
      <c r="BD507" s="98">
        <v>430</v>
      </c>
      <c r="BE507" s="98">
        <v>360</v>
      </c>
      <c r="BF507" s="98">
        <v>250</v>
      </c>
      <c r="BG507" s="104">
        <f>AV507-AW507</f>
        <v>2470</v>
      </c>
      <c r="BJ507" s="252" t="e">
        <f>M507*#REF!</f>
        <v>#REF!</v>
      </c>
      <c r="BK507" s="252" t="e">
        <f>N507*#REF!</f>
        <v>#REF!</v>
      </c>
      <c r="BL507" s="252" t="e">
        <f>O507*#REF!</f>
        <v>#REF!</v>
      </c>
      <c r="BM507" s="252" t="e">
        <f>P507*#REF!</f>
        <v>#REF!</v>
      </c>
    </row>
    <row r="508" spans="1:65" s="105"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7">
        <v>12.94</v>
      </c>
      <c r="AL508" s="87"/>
      <c r="AM508" s="256"/>
      <c r="AN508" s="256">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7" t="s">
        <v>3</v>
      </c>
      <c r="AY508" s="102"/>
      <c r="AZ508" s="103"/>
      <c r="BA508" s="103"/>
      <c r="BB508" s="103"/>
      <c r="BC508" s="98"/>
      <c r="BD508" s="98"/>
      <c r="BE508" s="98"/>
      <c r="BF508" s="98"/>
      <c r="BG508" s="104">
        <f>AV508-AW508</f>
        <v>1604</v>
      </c>
    </row>
    <row r="509" spans="1:65" s="105"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7">
        <v>12.94</v>
      </c>
      <c r="AL509" s="87"/>
      <c r="AM509" s="256"/>
      <c r="AN509" s="256">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7" t="s">
        <v>3</v>
      </c>
      <c r="AY509" s="102">
        <v>3150</v>
      </c>
      <c r="AZ509" s="103">
        <v>910</v>
      </c>
      <c r="BA509" s="103">
        <v>630</v>
      </c>
      <c r="BB509" s="103">
        <v>490</v>
      </c>
      <c r="BC509" s="98">
        <v>2700</v>
      </c>
      <c r="BD509" s="98">
        <v>780</v>
      </c>
      <c r="BE509" s="98">
        <v>540</v>
      </c>
      <c r="BF509" s="98">
        <v>420</v>
      </c>
      <c r="BG509" s="104">
        <f>AV509-AW509</f>
        <v>2204</v>
      </c>
      <c r="BJ509" s="252" t="e">
        <f>M509*#REF!</f>
        <v>#REF!</v>
      </c>
      <c r="BK509" s="252" t="e">
        <f>N509*#REF!</f>
        <v>#REF!</v>
      </c>
      <c r="BL509" s="252" t="e">
        <f>O509*#REF!</f>
        <v>#REF!</v>
      </c>
      <c r="BM509" s="252" t="e">
        <f>P509*#REF!</f>
        <v>#REF!</v>
      </c>
    </row>
    <row r="510" spans="1:65" s="105" customFormat="1" ht="35.1" customHeight="1">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7">
        <v>15.61904761904762</v>
      </c>
      <c r="AL510" s="87"/>
      <c r="AM510" s="256"/>
      <c r="AN510" s="256">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7" t="s">
        <v>3</v>
      </c>
      <c r="AY510" s="102">
        <v>2450</v>
      </c>
      <c r="AZ510" s="103">
        <v>700</v>
      </c>
      <c r="BA510" s="103">
        <v>490</v>
      </c>
      <c r="BB510" s="103">
        <v>420</v>
      </c>
      <c r="BC510" s="98">
        <v>2100</v>
      </c>
      <c r="BD510" s="98">
        <v>600</v>
      </c>
      <c r="BE510" s="98">
        <v>420</v>
      </c>
      <c r="BF510" s="98">
        <v>360</v>
      </c>
      <c r="BG510" s="104">
        <f>AV510-AW510</f>
        <v>4502</v>
      </c>
      <c r="BJ510" s="252" t="e">
        <f>M510*#REF!</f>
        <v>#REF!</v>
      </c>
      <c r="BK510" s="252" t="e">
        <f>N510*#REF!</f>
        <v>#REF!</v>
      </c>
      <c r="BL510" s="252" t="e">
        <f>O510*#REF!</f>
        <v>#REF!</v>
      </c>
      <c r="BM510" s="252" t="e">
        <f>P510*#REF!</f>
        <v>#REF!</v>
      </c>
    </row>
    <row r="511" spans="1:65" s="108" customFormat="1" ht="47.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7">
        <v>22.5</v>
      </c>
      <c r="AL511" s="87"/>
      <c r="AM511" s="256"/>
      <c r="AN511" s="256">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7" t="s">
        <v>3</v>
      </c>
      <c r="AY511" s="102">
        <v>840</v>
      </c>
      <c r="AZ511" s="103">
        <v>420</v>
      </c>
      <c r="BA511" s="103">
        <v>350</v>
      </c>
      <c r="BB511" s="103">
        <v>280</v>
      </c>
      <c r="BC511" s="98">
        <v>720</v>
      </c>
      <c r="BD511" s="98">
        <v>360</v>
      </c>
      <c r="BE511" s="98">
        <v>300</v>
      </c>
      <c r="BF511" s="98">
        <v>240</v>
      </c>
      <c r="BG511" s="104">
        <f>AV511-AW511</f>
        <v>3828</v>
      </c>
      <c r="BJ511" s="252" t="e">
        <f>M511*#REF!</f>
        <v>#REF!</v>
      </c>
      <c r="BK511" s="252" t="e">
        <f>N511*#REF!</f>
        <v>#REF!</v>
      </c>
      <c r="BL511" s="252" t="e">
        <f>O511*#REF!</f>
        <v>#REF!</v>
      </c>
      <c r="BM511" s="252" t="e">
        <f>P511*#REF!</f>
        <v>#REF!</v>
      </c>
    </row>
    <row r="512" spans="1:65" s="108" customFormat="1" ht="47.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7"/>
      <c r="AL512" s="87"/>
      <c r="AM512" s="256"/>
      <c r="AN512" s="256"/>
      <c r="AO512" s="99"/>
      <c r="AP512" s="99"/>
      <c r="AQ512" s="99"/>
      <c r="AR512" s="99"/>
      <c r="AS512" s="99"/>
      <c r="AT512" s="99"/>
      <c r="AU512" s="99"/>
      <c r="AV512" s="99"/>
      <c r="AW512" s="60"/>
      <c r="AX512" s="257" t="s">
        <v>3</v>
      </c>
      <c r="AY512" s="102">
        <v>840</v>
      </c>
      <c r="AZ512" s="103">
        <v>420</v>
      </c>
      <c r="BA512" s="103">
        <v>350</v>
      </c>
      <c r="BB512" s="103">
        <v>280</v>
      </c>
      <c r="BC512" s="98">
        <v>720</v>
      </c>
      <c r="BD512" s="98">
        <v>360</v>
      </c>
      <c r="BE512" s="98">
        <v>300</v>
      </c>
      <c r="BF512" s="98">
        <v>240</v>
      </c>
      <c r="BJ512" s="252" t="e">
        <f>M512*#REF!</f>
        <v>#REF!</v>
      </c>
      <c r="BK512" s="252" t="e">
        <f>N512*#REF!</f>
        <v>#REF!</v>
      </c>
      <c r="BL512" s="252" t="e">
        <f>O512*#REF!</f>
        <v>#REF!</v>
      </c>
      <c r="BM512" s="252" t="e">
        <f>P512*#REF!</f>
        <v>#REF!</v>
      </c>
    </row>
    <row r="513" spans="1:65" s="108"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7">
        <v>15.610021786492375</v>
      </c>
      <c r="AL513" s="87"/>
      <c r="AM513" s="256"/>
      <c r="AN513" s="256">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7" t="s">
        <v>3</v>
      </c>
      <c r="AY513" s="102"/>
      <c r="AZ513" s="103"/>
      <c r="BA513" s="103"/>
      <c r="BB513" s="103"/>
      <c r="BC513" s="98"/>
      <c r="BD513" s="98"/>
      <c r="BE513" s="98"/>
      <c r="BF513" s="98"/>
      <c r="BG513" s="104">
        <f>AV513-AW513</f>
        <v>1554.0000000000005</v>
      </c>
    </row>
    <row r="514" spans="1:65" s="108"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7">
        <v>12.94</v>
      </c>
      <c r="AL514" s="87"/>
      <c r="AM514" s="256"/>
      <c r="AN514" s="256">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7" t="s">
        <v>3</v>
      </c>
      <c r="AY514" s="102">
        <v>1400</v>
      </c>
      <c r="AZ514" s="103">
        <v>979.99999999999989</v>
      </c>
      <c r="BA514" s="103">
        <v>770</v>
      </c>
      <c r="BB514" s="103">
        <v>525</v>
      </c>
      <c r="BC514" s="98">
        <v>1200</v>
      </c>
      <c r="BD514" s="98">
        <v>840</v>
      </c>
      <c r="BE514" s="98">
        <v>660</v>
      </c>
      <c r="BF514" s="98">
        <v>450</v>
      </c>
      <c r="BG514" s="104">
        <f>AV514-AW514</f>
        <v>1490</v>
      </c>
      <c r="BJ514" s="252" t="e">
        <f>M514*#REF!</f>
        <v>#REF!</v>
      </c>
      <c r="BK514" s="252" t="e">
        <f>N514*#REF!</f>
        <v>#REF!</v>
      </c>
      <c r="BL514" s="252" t="e">
        <f>O514*#REF!</f>
        <v>#REF!</v>
      </c>
      <c r="BM514" s="252" t="e">
        <f>P514*#REF!</f>
        <v>#REF!</v>
      </c>
    </row>
    <row r="515" spans="1:65" s="108"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7"/>
      <c r="AL515" s="87"/>
      <c r="AM515" s="256"/>
      <c r="AN515" s="256"/>
      <c r="AO515" s="99"/>
      <c r="AP515" s="99"/>
      <c r="AQ515" s="99"/>
      <c r="AR515" s="99"/>
      <c r="AS515" s="99"/>
      <c r="AT515" s="99"/>
      <c r="AU515" s="99"/>
      <c r="AV515" s="99"/>
      <c r="AW515" s="60"/>
      <c r="AX515" s="257" t="s">
        <v>3</v>
      </c>
      <c r="AY515" s="102">
        <v>979.99999999999989</v>
      </c>
      <c r="AZ515" s="103">
        <v>489.99999999999994</v>
      </c>
      <c r="BA515" s="103">
        <v>420</v>
      </c>
      <c r="BB515" s="103">
        <v>350</v>
      </c>
      <c r="BC515" s="98">
        <v>840</v>
      </c>
      <c r="BD515" s="98">
        <v>420</v>
      </c>
      <c r="BE515" s="98">
        <v>360</v>
      </c>
      <c r="BF515" s="98">
        <v>300</v>
      </c>
      <c r="BJ515" s="252" t="e">
        <f>M515*#REF!</f>
        <v>#REF!</v>
      </c>
      <c r="BK515" s="252" t="e">
        <f>N515*#REF!</f>
        <v>#REF!</v>
      </c>
      <c r="BL515" s="252" t="e">
        <f>O515*#REF!</f>
        <v>#REF!</v>
      </c>
      <c r="BM515" s="252" t="e">
        <f>P515*#REF!</f>
        <v>#REF!</v>
      </c>
    </row>
    <row r="516" spans="1:65" s="108"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7">
        <v>12.94</v>
      </c>
      <c r="AL516" s="87"/>
      <c r="AM516" s="256"/>
      <c r="AN516" s="256">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7" t="s">
        <v>3</v>
      </c>
      <c r="AY516" s="102">
        <v>770</v>
      </c>
      <c r="AZ516" s="103">
        <v>390</v>
      </c>
      <c r="BA516" s="103">
        <v>350</v>
      </c>
      <c r="BB516" s="103">
        <v>280</v>
      </c>
      <c r="BC516" s="98">
        <v>660</v>
      </c>
      <c r="BD516" s="98">
        <v>330</v>
      </c>
      <c r="BE516" s="98">
        <v>300</v>
      </c>
      <c r="BF516" s="98">
        <v>240</v>
      </c>
      <c r="BG516" s="104">
        <f>AV516-AW516</f>
        <v>170</v>
      </c>
      <c r="BJ516" s="252" t="e">
        <f>M516*#REF!</f>
        <v>#REF!</v>
      </c>
      <c r="BK516" s="252" t="e">
        <f>N516*#REF!</f>
        <v>#REF!</v>
      </c>
      <c r="BL516" s="252" t="e">
        <f>O516*#REF!</f>
        <v>#REF!</v>
      </c>
      <c r="BM516" s="252" t="e">
        <f>P516*#REF!</f>
        <v>#REF!</v>
      </c>
    </row>
    <row r="517" spans="1:65" s="108"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7">
        <v>12.94</v>
      </c>
      <c r="AL517" s="87"/>
      <c r="AM517" s="256"/>
      <c r="AN517" s="256">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7" t="s">
        <v>3</v>
      </c>
      <c r="AY517" s="102"/>
      <c r="AZ517" s="103"/>
      <c r="BA517" s="103"/>
      <c r="BB517" s="103"/>
      <c r="BC517" s="98"/>
      <c r="BD517" s="98"/>
      <c r="BE517" s="98"/>
      <c r="BF517" s="98"/>
      <c r="BG517" s="104">
        <f>AV517-AW517</f>
        <v>610</v>
      </c>
    </row>
    <row r="518" spans="1:65" s="108"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7">
        <v>12.94</v>
      </c>
      <c r="AL518" s="87"/>
      <c r="AM518" s="256"/>
      <c r="AN518" s="256">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7" t="s">
        <v>3</v>
      </c>
      <c r="AY518" s="102">
        <v>1190</v>
      </c>
      <c r="AZ518" s="103">
        <v>490</v>
      </c>
      <c r="BA518" s="103">
        <v>420</v>
      </c>
      <c r="BB518" s="103">
        <v>280</v>
      </c>
      <c r="BC518" s="98">
        <v>1020</v>
      </c>
      <c r="BD518" s="98">
        <v>420</v>
      </c>
      <c r="BE518" s="98">
        <v>360</v>
      </c>
      <c r="BF518" s="98">
        <v>240</v>
      </c>
      <c r="BG518" s="104">
        <f>AV518-AW518</f>
        <v>1632</v>
      </c>
      <c r="BJ518" s="252" t="e">
        <f>M518*#REF!</f>
        <v>#REF!</v>
      </c>
      <c r="BK518" s="252" t="e">
        <f>N518*#REF!</f>
        <v>#REF!</v>
      </c>
      <c r="BL518" s="252" t="e">
        <f>O518*#REF!</f>
        <v>#REF!</v>
      </c>
      <c r="BM518" s="252" t="e">
        <f>P518*#REF!</f>
        <v>#REF!</v>
      </c>
    </row>
    <row r="519" spans="1:65" s="108"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7">
        <v>12.94</v>
      </c>
      <c r="AL519" s="87"/>
      <c r="AM519" s="256"/>
      <c r="AN519" s="256">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7" t="s">
        <v>3</v>
      </c>
      <c r="AY519" s="102">
        <v>1050</v>
      </c>
      <c r="AZ519" s="103">
        <v>630</v>
      </c>
      <c r="BA519" s="103">
        <v>410</v>
      </c>
      <c r="BB519" s="103">
        <v>290</v>
      </c>
      <c r="BC519" s="98">
        <v>900</v>
      </c>
      <c r="BD519" s="98">
        <v>540</v>
      </c>
      <c r="BE519" s="98">
        <v>350</v>
      </c>
      <c r="BF519" s="98">
        <v>250</v>
      </c>
      <c r="BG519" s="104">
        <f>AV519-AW519</f>
        <v>1632</v>
      </c>
      <c r="BJ519" s="252" t="e">
        <f>M519*#REF!</f>
        <v>#REF!</v>
      </c>
      <c r="BK519" s="252" t="e">
        <f>N519*#REF!</f>
        <v>#REF!</v>
      </c>
      <c r="BL519" s="252" t="e">
        <f>O519*#REF!</f>
        <v>#REF!</v>
      </c>
      <c r="BM519" s="252" t="e">
        <f>P519*#REF!</f>
        <v>#REF!</v>
      </c>
    </row>
    <row r="520" spans="1:65" s="108"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7"/>
      <c r="AL520" s="87"/>
      <c r="AM520" s="256"/>
      <c r="AN520" s="256"/>
      <c r="AO520" s="99"/>
      <c r="AP520" s="99"/>
      <c r="AQ520" s="99"/>
      <c r="AR520" s="99"/>
      <c r="AS520" s="99"/>
      <c r="AT520" s="99"/>
      <c r="AU520" s="99"/>
      <c r="AV520" s="99"/>
      <c r="AW520" s="60"/>
      <c r="AX520" s="257" t="s">
        <v>3</v>
      </c>
      <c r="AY520" s="102"/>
      <c r="AZ520" s="103"/>
      <c r="BA520" s="103"/>
      <c r="BB520" s="103"/>
      <c r="BC520" s="98"/>
      <c r="BD520" s="98"/>
      <c r="BE520" s="98"/>
      <c r="BF520" s="98"/>
    </row>
    <row r="521" spans="1:65" s="108"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7">
        <v>15</v>
      </c>
      <c r="AL521" s="87"/>
      <c r="AM521" s="256"/>
      <c r="AN521" s="256">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7" t="s">
        <v>3</v>
      </c>
      <c r="AY521" s="102">
        <v>1400</v>
      </c>
      <c r="AZ521" s="103">
        <v>630</v>
      </c>
      <c r="BA521" s="103">
        <v>420</v>
      </c>
      <c r="BB521" s="103">
        <v>290</v>
      </c>
      <c r="BC521" s="98">
        <v>1200</v>
      </c>
      <c r="BD521" s="98">
        <v>540</v>
      </c>
      <c r="BE521" s="98">
        <v>360</v>
      </c>
      <c r="BF521" s="98">
        <v>250</v>
      </c>
      <c r="BG521" s="104">
        <f>AV521-AW521</f>
        <v>1851.9999999999998</v>
      </c>
      <c r="BJ521" s="252" t="e">
        <f>M521*#REF!</f>
        <v>#REF!</v>
      </c>
      <c r="BK521" s="252" t="e">
        <f>N521*#REF!</f>
        <v>#REF!</v>
      </c>
      <c r="BL521" s="252" t="e">
        <f>O521*#REF!</f>
        <v>#REF!</v>
      </c>
      <c r="BM521" s="252"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7">
        <v>12.94</v>
      </c>
      <c r="AL522" s="87"/>
      <c r="AM522" s="256" t="e">
        <f>AVERAGE(AG522:AJ522)</f>
        <v>#REF!</v>
      </c>
      <c r="AN522" s="256">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1" t="s">
        <v>3</v>
      </c>
      <c r="AY522" s="102">
        <v>1120</v>
      </c>
      <c r="AZ522" s="103">
        <v>560</v>
      </c>
      <c r="BA522" s="103">
        <v>420</v>
      </c>
      <c r="BB522" s="103">
        <v>290</v>
      </c>
      <c r="BC522" s="98">
        <v>960</v>
      </c>
      <c r="BD522" s="98">
        <v>480</v>
      </c>
      <c r="BE522" s="98">
        <v>360</v>
      </c>
      <c r="BF522" s="98">
        <v>250</v>
      </c>
      <c r="BG522" s="104">
        <f>AV522-AW522</f>
        <v>1632</v>
      </c>
      <c r="BJ522" s="252" t="e">
        <f>M522*#REF!</f>
        <v>#REF!</v>
      </c>
      <c r="BK522" s="252" t="e">
        <f>N522*#REF!</f>
        <v>#REF!</v>
      </c>
      <c r="BL522" s="252" t="e">
        <f>O522*#REF!</f>
        <v>#REF!</v>
      </c>
      <c r="BM522" s="252" t="e">
        <f>P522*#REF!</f>
        <v>#REF!</v>
      </c>
    </row>
    <row r="523" spans="1:65" s="108"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7">
        <v>12.94</v>
      </c>
      <c r="AL523" s="87"/>
      <c r="AM523" s="256"/>
      <c r="AN523" s="256">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7" t="s">
        <v>3</v>
      </c>
      <c r="AY523" s="102">
        <v>840</v>
      </c>
      <c r="AZ523" s="103">
        <v>420</v>
      </c>
      <c r="BA523" s="103">
        <v>350</v>
      </c>
      <c r="BB523" s="103">
        <v>280</v>
      </c>
      <c r="BC523" s="98">
        <v>720</v>
      </c>
      <c r="BD523" s="98">
        <v>360</v>
      </c>
      <c r="BE523" s="98">
        <v>300</v>
      </c>
      <c r="BF523" s="98">
        <v>240</v>
      </c>
      <c r="BG523" s="104">
        <f>AV523-AW523</f>
        <v>1746</v>
      </c>
      <c r="BJ523" s="252" t="e">
        <f>M523*#REF!</f>
        <v>#REF!</v>
      </c>
      <c r="BK523" s="252" t="e">
        <f>N523*#REF!</f>
        <v>#REF!</v>
      </c>
      <c r="BL523" s="252" t="e">
        <f>O523*#REF!</f>
        <v>#REF!</v>
      </c>
      <c r="BM523" s="252" t="e">
        <f>P523*#REF!</f>
        <v>#REF!</v>
      </c>
    </row>
    <row r="524" spans="1:65" s="108" customFormat="1" ht="47.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7"/>
      <c r="AL524" s="87"/>
      <c r="AM524" s="256"/>
      <c r="AN524" s="256"/>
      <c r="AO524" s="99"/>
      <c r="AP524" s="99"/>
      <c r="AQ524" s="99"/>
      <c r="AR524" s="99"/>
      <c r="AS524" s="99"/>
      <c r="AT524" s="99"/>
      <c r="AU524" s="99"/>
      <c r="AV524" s="99"/>
      <c r="AW524" s="60"/>
      <c r="AX524" s="257" t="s">
        <v>3</v>
      </c>
      <c r="AY524" s="102">
        <v>910</v>
      </c>
      <c r="AZ524" s="103">
        <v>460</v>
      </c>
      <c r="BA524" s="103">
        <v>350</v>
      </c>
      <c r="BB524" s="103">
        <v>280</v>
      </c>
      <c r="BC524" s="98">
        <v>780</v>
      </c>
      <c r="BD524" s="98">
        <v>390</v>
      </c>
      <c r="BE524" s="98">
        <v>300</v>
      </c>
      <c r="BF524" s="98">
        <v>240</v>
      </c>
      <c r="BJ524" s="252" t="e">
        <f>M524*#REF!</f>
        <v>#REF!</v>
      </c>
      <c r="BK524" s="252" t="e">
        <f>N524*#REF!</f>
        <v>#REF!</v>
      </c>
      <c r="BL524" s="252" t="e">
        <f>O524*#REF!</f>
        <v>#REF!</v>
      </c>
      <c r="BM524" s="252" t="e">
        <f>P524*#REF!</f>
        <v>#REF!</v>
      </c>
    </row>
    <row r="525" spans="1:65" s="108"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7">
        <v>22.857142857142858</v>
      </c>
      <c r="AL525" s="87"/>
      <c r="AM525" s="256"/>
      <c r="AN525" s="256">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7" t="s">
        <v>3</v>
      </c>
      <c r="AY525" s="102">
        <v>840</v>
      </c>
      <c r="AZ525" s="103">
        <v>420</v>
      </c>
      <c r="BA525" s="103">
        <v>350</v>
      </c>
      <c r="BB525" s="103">
        <v>280</v>
      </c>
      <c r="BC525" s="98">
        <v>720</v>
      </c>
      <c r="BD525" s="98">
        <v>360</v>
      </c>
      <c r="BE525" s="98">
        <v>300</v>
      </c>
      <c r="BF525" s="98">
        <v>240</v>
      </c>
      <c r="BG525" s="104">
        <f>AV525-AW525</f>
        <v>1983</v>
      </c>
      <c r="BJ525" s="252" t="e">
        <f>M525*#REF!</f>
        <v>#REF!</v>
      </c>
      <c r="BK525" s="252" t="e">
        <f>N525*#REF!</f>
        <v>#REF!</v>
      </c>
      <c r="BL525" s="252" t="e">
        <f>O525*#REF!</f>
        <v>#REF!</v>
      </c>
      <c r="BM525" s="252" t="e">
        <f>P525*#REF!</f>
        <v>#REF!</v>
      </c>
    </row>
    <row r="526" spans="1:65" s="108" customFormat="1" ht="63">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7">
        <v>12.94</v>
      </c>
      <c r="AL526" s="87"/>
      <c r="AM526" s="256"/>
      <c r="AN526" s="256">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7" t="s">
        <v>3</v>
      </c>
      <c r="AY526" s="102">
        <v>1889.9999999999998</v>
      </c>
      <c r="AZ526" s="103">
        <v>944.99999999999989</v>
      </c>
      <c r="BA526" s="103">
        <v>700</v>
      </c>
      <c r="BB526" s="103">
        <v>560</v>
      </c>
      <c r="BC526" s="98">
        <v>1620</v>
      </c>
      <c r="BD526" s="98">
        <v>810</v>
      </c>
      <c r="BE526" s="98">
        <v>600</v>
      </c>
      <c r="BF526" s="98">
        <v>480</v>
      </c>
      <c r="BG526" s="104">
        <f>AV526-AW526</f>
        <v>1490</v>
      </c>
      <c r="BJ526" s="252" t="e">
        <f>M526*#REF!</f>
        <v>#REF!</v>
      </c>
      <c r="BK526" s="252" t="e">
        <f>N526*#REF!</f>
        <v>#REF!</v>
      </c>
      <c r="BL526" s="252" t="e">
        <f>O526*#REF!</f>
        <v>#REF!</v>
      </c>
      <c r="BM526" s="252" t="e">
        <f>P526*#REF!</f>
        <v>#REF!</v>
      </c>
    </row>
    <row r="527" spans="1:65" s="108"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7"/>
      <c r="AL527" s="87"/>
      <c r="AM527" s="256"/>
      <c r="AN527" s="256"/>
      <c r="AO527" s="99"/>
      <c r="AP527" s="99"/>
      <c r="AQ527" s="99"/>
      <c r="AR527" s="99"/>
      <c r="AS527" s="99"/>
      <c r="AT527" s="99"/>
      <c r="AU527" s="99"/>
      <c r="AV527" s="99"/>
      <c r="AW527" s="60"/>
      <c r="AX527" s="257" t="s">
        <v>3</v>
      </c>
      <c r="AY527" s="102"/>
      <c r="AZ527" s="103"/>
      <c r="BA527" s="103"/>
      <c r="BB527" s="103"/>
      <c r="BC527" s="98"/>
      <c r="BD527" s="98"/>
      <c r="BE527" s="98"/>
      <c r="BF527" s="98"/>
    </row>
    <row r="528" spans="1:65" s="108"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7">
        <v>23.888888888888889</v>
      </c>
      <c r="AL528" s="87"/>
      <c r="AM528" s="256"/>
      <c r="AN528" s="256">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7" t="s">
        <v>3</v>
      </c>
      <c r="AY528" s="102">
        <v>1400</v>
      </c>
      <c r="AZ528" s="103">
        <v>979.99999999999989</v>
      </c>
      <c r="BA528" s="103">
        <v>770</v>
      </c>
      <c r="BB528" s="103">
        <v>525</v>
      </c>
      <c r="BC528" s="98">
        <v>1200</v>
      </c>
      <c r="BD528" s="98">
        <v>840</v>
      </c>
      <c r="BE528" s="98">
        <v>660</v>
      </c>
      <c r="BF528" s="98">
        <v>450</v>
      </c>
      <c r="BG528" s="104">
        <f t="shared" ref="BG528:BG533" si="321">AV528-AW528</f>
        <v>1700</v>
      </c>
      <c r="BJ528" s="252" t="e">
        <f>M528*#REF!</f>
        <v>#REF!</v>
      </c>
      <c r="BK528" s="252" t="e">
        <f>N528*#REF!</f>
        <v>#REF!</v>
      </c>
      <c r="BL528" s="252" t="e">
        <f>O528*#REF!</f>
        <v>#REF!</v>
      </c>
      <c r="BM528" s="252" t="e">
        <f>P528*#REF!</f>
        <v>#REF!</v>
      </c>
    </row>
    <row r="529" spans="1:65" s="108" customFormat="1" ht="63">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7">
        <v>8.6666666666666661</v>
      </c>
      <c r="AL529" s="87"/>
      <c r="AM529" s="256"/>
      <c r="AN529" s="256">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7" t="s">
        <v>3</v>
      </c>
      <c r="AY529" s="102">
        <v>979.99999999999989</v>
      </c>
      <c r="AZ529" s="103">
        <v>489.99999999999994</v>
      </c>
      <c r="BA529" s="103">
        <v>420</v>
      </c>
      <c r="BB529" s="103">
        <v>350</v>
      </c>
      <c r="BC529" s="98">
        <v>840</v>
      </c>
      <c r="BD529" s="98">
        <v>420</v>
      </c>
      <c r="BE529" s="98">
        <v>360</v>
      </c>
      <c r="BF529" s="98">
        <v>300</v>
      </c>
      <c r="BG529" s="104">
        <f t="shared" si="321"/>
        <v>876.00000000000023</v>
      </c>
      <c r="BJ529" s="252" t="e">
        <f>M529*#REF!</f>
        <v>#REF!</v>
      </c>
      <c r="BK529" s="252" t="e">
        <f>N529*#REF!</f>
        <v>#REF!</v>
      </c>
      <c r="BL529" s="252" t="e">
        <f>O529*#REF!</f>
        <v>#REF!</v>
      </c>
      <c r="BM529" s="252" t="e">
        <f>P529*#REF!</f>
        <v>#REF!</v>
      </c>
    </row>
    <row r="530" spans="1:65" s="303" customFormat="1" ht="35.1" customHeight="1">
      <c r="A530" s="231" t="str">
        <f t="shared" si="300"/>
        <v>LK86DT+1</v>
      </c>
      <c r="B530" s="231" t="str">
        <f t="shared" si="301"/>
        <v>LK86DT+2</v>
      </c>
      <c r="C530" s="231" t="str">
        <f t="shared" si="302"/>
        <v>LK86DT+3</v>
      </c>
      <c r="D530" s="231"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7">
        <v>12.94</v>
      </c>
      <c r="AL530" s="87"/>
      <c r="AM530" s="269"/>
      <c r="AN530" s="256">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70" t="s">
        <v>99</v>
      </c>
      <c r="AY530" s="293"/>
      <c r="AZ530" s="294"/>
      <c r="BA530" s="294"/>
      <c r="BB530" s="294"/>
      <c r="BC530" s="267"/>
      <c r="BD530" s="267"/>
      <c r="BE530" s="267"/>
      <c r="BF530" s="267"/>
      <c r="BG530" s="104">
        <f t="shared" si="321"/>
        <v>1632</v>
      </c>
    </row>
    <row r="531" spans="1:65" s="108"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7">
        <v>18.53846153846154</v>
      </c>
      <c r="AL531" s="87"/>
      <c r="AM531" s="256"/>
      <c r="AN531" s="256">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7" t="s">
        <v>99</v>
      </c>
      <c r="AY531" s="102"/>
      <c r="AZ531" s="103"/>
      <c r="BA531" s="103"/>
      <c r="BB531" s="103"/>
      <c r="BC531" s="254"/>
      <c r="BD531" s="254"/>
      <c r="BE531" s="254"/>
      <c r="BF531" s="254"/>
      <c r="BG531" s="104">
        <f t="shared" si="321"/>
        <v>2274.5</v>
      </c>
    </row>
    <row r="532" spans="1:65" s="108"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7">
        <v>22.5</v>
      </c>
      <c r="AL532" s="87"/>
      <c r="AM532" s="256"/>
      <c r="AN532" s="256">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7" t="s">
        <v>99</v>
      </c>
      <c r="AY532" s="102">
        <v>2660</v>
      </c>
      <c r="AZ532" s="103">
        <v>1050</v>
      </c>
      <c r="BA532" s="103">
        <v>600</v>
      </c>
      <c r="BB532" s="103">
        <v>490</v>
      </c>
      <c r="BC532" s="254">
        <v>2280</v>
      </c>
      <c r="BD532" s="254">
        <v>900</v>
      </c>
      <c r="BE532" s="254">
        <v>510</v>
      </c>
      <c r="BF532" s="254">
        <v>420</v>
      </c>
      <c r="BG532" s="104">
        <f t="shared" si="321"/>
        <v>2924</v>
      </c>
      <c r="BJ532" s="252" t="e">
        <f>M532*#REF!</f>
        <v>#REF!</v>
      </c>
      <c r="BK532" s="252" t="e">
        <f>N532*#REF!</f>
        <v>#REF!</v>
      </c>
      <c r="BL532" s="252" t="e">
        <f>O532*#REF!</f>
        <v>#REF!</v>
      </c>
      <c r="BM532" s="252" t="e">
        <f>P532*#REF!</f>
        <v>#REF!</v>
      </c>
    </row>
    <row r="533" spans="1:65" s="108"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7">
        <v>12.94</v>
      </c>
      <c r="AL533" s="87"/>
      <c r="AM533" s="256"/>
      <c r="AN533" s="256">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7" t="s">
        <v>99</v>
      </c>
      <c r="AY533" s="102">
        <v>2800</v>
      </c>
      <c r="AZ533" s="103">
        <v>1050</v>
      </c>
      <c r="BA533" s="103">
        <v>600</v>
      </c>
      <c r="BB533" s="103">
        <v>490</v>
      </c>
      <c r="BC533" s="254">
        <v>2400</v>
      </c>
      <c r="BD533" s="254">
        <v>900</v>
      </c>
      <c r="BE533" s="254">
        <v>510</v>
      </c>
      <c r="BF533" s="254">
        <v>420</v>
      </c>
      <c r="BG533" s="104">
        <f t="shared" si="321"/>
        <v>3022</v>
      </c>
      <c r="BJ533" s="252" t="e">
        <f>M533*#REF!</f>
        <v>#REF!</v>
      </c>
      <c r="BK533" s="252" t="e">
        <f>N533*#REF!</f>
        <v>#REF!</v>
      </c>
      <c r="BL533" s="252" t="e">
        <f>O533*#REF!</f>
        <v>#REF!</v>
      </c>
      <c r="BM533" s="252" t="e">
        <f>P533*#REF!</f>
        <v>#REF!</v>
      </c>
    </row>
    <row r="534" spans="1:65" s="108" customFormat="1" ht="35.1" customHeight="1">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7"/>
      <c r="AL534" s="87"/>
      <c r="AM534" s="256"/>
      <c r="AN534" s="256"/>
      <c r="AO534" s="99"/>
      <c r="AP534" s="99"/>
      <c r="AQ534" s="99"/>
      <c r="AR534" s="99"/>
      <c r="AS534" s="99"/>
      <c r="AT534" s="99"/>
      <c r="AU534" s="99"/>
      <c r="AV534" s="99"/>
      <c r="AW534" s="60"/>
      <c r="AX534" s="257" t="s">
        <v>99</v>
      </c>
      <c r="AY534" s="102">
        <v>2520</v>
      </c>
      <c r="AZ534" s="103">
        <v>1050</v>
      </c>
      <c r="BA534" s="103">
        <v>600</v>
      </c>
      <c r="BB534" s="103">
        <v>490</v>
      </c>
      <c r="BC534" s="254">
        <v>2160</v>
      </c>
      <c r="BD534" s="254">
        <v>900</v>
      </c>
      <c r="BE534" s="254">
        <v>510</v>
      </c>
      <c r="BF534" s="254">
        <v>420</v>
      </c>
      <c r="BJ534" s="252" t="e">
        <f>M534*#REF!</f>
        <v>#REF!</v>
      </c>
      <c r="BK534" s="252" t="e">
        <f>N534*#REF!</f>
        <v>#REF!</v>
      </c>
      <c r="BL534" s="252" t="e">
        <f>O534*#REF!</f>
        <v>#REF!</v>
      </c>
      <c r="BM534" s="252" t="e">
        <f>P534*#REF!</f>
        <v>#REF!</v>
      </c>
    </row>
    <row r="535" spans="1:65" s="108" customFormat="1" ht="35.1" customHeight="1">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7">
        <v>12.94</v>
      </c>
      <c r="AL535" s="87"/>
      <c r="AM535" s="256"/>
      <c r="AN535" s="256">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7" t="s">
        <v>99</v>
      </c>
      <c r="AY535" s="102">
        <v>2100</v>
      </c>
      <c r="AZ535" s="103">
        <v>980</v>
      </c>
      <c r="BA535" s="103">
        <v>600</v>
      </c>
      <c r="BB535" s="103">
        <v>490</v>
      </c>
      <c r="BC535" s="254">
        <v>1800</v>
      </c>
      <c r="BD535" s="254">
        <v>840</v>
      </c>
      <c r="BE535" s="254">
        <v>510</v>
      </c>
      <c r="BF535" s="254">
        <v>420</v>
      </c>
      <c r="BG535" s="104">
        <f>AV535-AW535</f>
        <v>3420</v>
      </c>
      <c r="BJ535" s="252" t="e">
        <f>M535*#REF!</f>
        <v>#REF!</v>
      </c>
      <c r="BK535" s="252" t="e">
        <f>N535*#REF!</f>
        <v>#REF!</v>
      </c>
      <c r="BL535" s="252" t="e">
        <f>O535*#REF!</f>
        <v>#REF!</v>
      </c>
      <c r="BM535" s="252" t="e">
        <f>P535*#REF!</f>
        <v>#REF!</v>
      </c>
    </row>
    <row r="536" spans="1:65" s="108" customFormat="1" ht="35.1" customHeight="1">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7">
        <v>11.785714285714286</v>
      </c>
      <c r="AL536" s="87"/>
      <c r="AM536" s="256"/>
      <c r="AN536" s="256">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7" t="s">
        <v>99</v>
      </c>
      <c r="AY536" s="102">
        <v>1960</v>
      </c>
      <c r="AZ536" s="103">
        <v>980</v>
      </c>
      <c r="BA536" s="103">
        <v>600</v>
      </c>
      <c r="BB536" s="103">
        <v>490</v>
      </c>
      <c r="BC536" s="254">
        <v>1680</v>
      </c>
      <c r="BD536" s="254">
        <v>840</v>
      </c>
      <c r="BE536" s="254">
        <v>510</v>
      </c>
      <c r="BF536" s="254">
        <v>420</v>
      </c>
      <c r="BG536" s="104">
        <f>AV536-AW536</f>
        <v>2051</v>
      </c>
      <c r="BJ536" s="252" t="e">
        <f>M536*#REF!</f>
        <v>#REF!</v>
      </c>
      <c r="BK536" s="252" t="e">
        <f>N536*#REF!</f>
        <v>#REF!</v>
      </c>
      <c r="BL536" s="252" t="e">
        <f>O536*#REF!</f>
        <v>#REF!</v>
      </c>
      <c r="BM536" s="252" t="e">
        <f>P536*#REF!</f>
        <v>#REF!</v>
      </c>
    </row>
    <row r="537" spans="1:65" s="305" customFormat="1" ht="35.1" customHeight="1">
      <c r="A537" s="273" t="str">
        <f t="shared" si="300"/>
        <v>XL+1</v>
      </c>
      <c r="B537" s="273" t="str">
        <f t="shared" si="301"/>
        <v>XL+2</v>
      </c>
      <c r="C537" s="273" t="str">
        <f t="shared" si="302"/>
        <v>XL+3</v>
      </c>
      <c r="D537" s="273" t="str">
        <f t="shared" si="303"/>
        <v>XL+4</v>
      </c>
      <c r="E537" s="304" t="s">
        <v>99</v>
      </c>
      <c r="F537" s="201" t="s">
        <v>1159</v>
      </c>
      <c r="G537" s="201"/>
      <c r="H537" s="202" t="s">
        <v>99</v>
      </c>
      <c r="I537" s="275" t="s">
        <v>5611</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99</v>
      </c>
      <c r="AY537" s="285"/>
      <c r="AZ537" s="286"/>
      <c r="BA537" s="286"/>
      <c r="BB537" s="286"/>
      <c r="BC537" s="287"/>
      <c r="BD537" s="287"/>
      <c r="BE537" s="287"/>
      <c r="BF537" s="287"/>
    </row>
    <row r="538" spans="1:65" s="108" customFormat="1" ht="35.1" customHeight="1">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7"/>
      <c r="AL538" s="87"/>
      <c r="AM538" s="256"/>
      <c r="AN538" s="256"/>
      <c r="AO538" s="99"/>
      <c r="AP538" s="99"/>
      <c r="AQ538" s="99"/>
      <c r="AR538" s="99"/>
      <c r="AS538" s="99"/>
      <c r="AT538" s="99"/>
      <c r="AU538" s="99"/>
      <c r="AV538" s="99"/>
      <c r="AW538" s="60"/>
      <c r="AX538" s="257" t="s">
        <v>99</v>
      </c>
      <c r="AY538" s="102">
        <v>2380</v>
      </c>
      <c r="AZ538" s="103">
        <v>1050</v>
      </c>
      <c r="BA538" s="103">
        <v>600</v>
      </c>
      <c r="BB538" s="103">
        <v>490</v>
      </c>
      <c r="BC538" s="254">
        <v>2040</v>
      </c>
      <c r="BD538" s="254">
        <v>900</v>
      </c>
      <c r="BE538" s="254">
        <v>510</v>
      </c>
      <c r="BF538" s="254">
        <v>420</v>
      </c>
      <c r="BJ538" s="252" t="e">
        <f>M538*#REF!</f>
        <v>#REF!</v>
      </c>
      <c r="BK538" s="252" t="e">
        <f>N538*#REF!</f>
        <v>#REF!</v>
      </c>
      <c r="BL538" s="252" t="e">
        <f>O538*#REF!</f>
        <v>#REF!</v>
      </c>
      <c r="BM538" s="252" t="e">
        <f>P538*#REF!</f>
        <v>#REF!</v>
      </c>
    </row>
    <row r="539" spans="1:65" s="108" customFormat="1" ht="35.1" customHeight="1">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7">
        <v>7.99</v>
      </c>
      <c r="AL539" s="87"/>
      <c r="AM539" s="256"/>
      <c r="AN539" s="256">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7" t="s">
        <v>99</v>
      </c>
      <c r="AY539" s="102">
        <v>2520</v>
      </c>
      <c r="AZ539" s="103">
        <v>1120</v>
      </c>
      <c r="BA539" s="103">
        <v>600</v>
      </c>
      <c r="BB539" s="103">
        <v>490</v>
      </c>
      <c r="BC539" s="254">
        <v>2160</v>
      </c>
      <c r="BD539" s="254">
        <v>960</v>
      </c>
      <c r="BE539" s="254">
        <v>510</v>
      </c>
      <c r="BF539" s="254">
        <v>420</v>
      </c>
      <c r="BG539" s="104">
        <f>AV539-AW539</f>
        <v>621</v>
      </c>
      <c r="BJ539" s="252" t="e">
        <f>M539*#REF!</f>
        <v>#REF!</v>
      </c>
      <c r="BK539" s="252" t="e">
        <f>N539*#REF!</f>
        <v>#REF!</v>
      </c>
      <c r="BL539" s="252" t="e">
        <f>O539*#REF!</f>
        <v>#REF!</v>
      </c>
      <c r="BM539" s="252" t="e">
        <f>P539*#REF!</f>
        <v>#REF!</v>
      </c>
    </row>
    <row r="540" spans="1:65" s="108" customFormat="1" ht="35.1" customHeight="1">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7">
        <v>7.99</v>
      </c>
      <c r="AL540" s="87"/>
      <c r="AM540" s="256"/>
      <c r="AN540" s="256">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7" t="s">
        <v>99</v>
      </c>
      <c r="AY540" s="102">
        <v>2100</v>
      </c>
      <c r="AZ540" s="103">
        <v>980</v>
      </c>
      <c r="BA540" s="103">
        <v>600</v>
      </c>
      <c r="BB540" s="103">
        <v>490</v>
      </c>
      <c r="BC540" s="254">
        <v>1800</v>
      </c>
      <c r="BD540" s="254">
        <v>840</v>
      </c>
      <c r="BE540" s="254">
        <v>510</v>
      </c>
      <c r="BF540" s="254">
        <v>420</v>
      </c>
      <c r="BG540" s="104">
        <f>AV540-AW540</f>
        <v>480</v>
      </c>
      <c r="BJ540" s="252" t="e">
        <f>M540*#REF!</f>
        <v>#REF!</v>
      </c>
      <c r="BK540" s="252" t="e">
        <f>N540*#REF!</f>
        <v>#REF!</v>
      </c>
      <c r="BL540" s="252" t="e">
        <f>O540*#REF!</f>
        <v>#REF!</v>
      </c>
      <c r="BM540" s="252" t="e">
        <f>P540*#REF!</f>
        <v>#REF!</v>
      </c>
    </row>
    <row r="541" spans="1:65" s="108" customFormat="1" ht="35.1" customHeight="1">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7">
        <v>7.99</v>
      </c>
      <c r="AL541" s="87"/>
      <c r="AM541" s="256"/>
      <c r="AN541" s="256">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7" t="s">
        <v>99</v>
      </c>
      <c r="AY541" s="102">
        <v>1960</v>
      </c>
      <c r="AZ541" s="103">
        <v>980</v>
      </c>
      <c r="BA541" s="103">
        <v>600</v>
      </c>
      <c r="BB541" s="103">
        <v>490</v>
      </c>
      <c r="BC541" s="254">
        <v>1680</v>
      </c>
      <c r="BD541" s="254">
        <v>840</v>
      </c>
      <c r="BE541" s="254">
        <v>510</v>
      </c>
      <c r="BF541" s="254">
        <v>420</v>
      </c>
      <c r="BG541" s="104">
        <f>AV541-AW541</f>
        <v>762</v>
      </c>
      <c r="BJ541" s="252" t="e">
        <f>M541*#REF!</f>
        <v>#REF!</v>
      </c>
      <c r="BK541" s="252" t="e">
        <f>N541*#REF!</f>
        <v>#REF!</v>
      </c>
      <c r="BL541" s="252" t="e">
        <f>O541*#REF!</f>
        <v>#REF!</v>
      </c>
      <c r="BM541" s="252" t="e">
        <f>P541*#REF!</f>
        <v>#REF!</v>
      </c>
    </row>
    <row r="542" spans="1:65" s="108" customFormat="1" ht="35.1" customHeight="1">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7">
        <v>13.05</v>
      </c>
      <c r="AL542" s="87"/>
      <c r="AM542" s="256"/>
      <c r="AN542" s="256">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7" t="s">
        <v>99</v>
      </c>
      <c r="AY542" s="102">
        <v>1820</v>
      </c>
      <c r="AZ542" s="103">
        <v>980</v>
      </c>
      <c r="BA542" s="103">
        <v>600</v>
      </c>
      <c r="BB542" s="103">
        <v>490</v>
      </c>
      <c r="BC542" s="254">
        <v>1560</v>
      </c>
      <c r="BD542" s="254">
        <v>840</v>
      </c>
      <c r="BE542" s="254">
        <v>510</v>
      </c>
      <c r="BF542" s="254">
        <v>420</v>
      </c>
      <c r="BG542" s="104">
        <f>AV542-AW542</f>
        <v>1880</v>
      </c>
      <c r="BJ542" s="252" t="e">
        <f>M542*#REF!</f>
        <v>#REF!</v>
      </c>
      <c r="BK542" s="252" t="e">
        <f>N542*#REF!</f>
        <v>#REF!</v>
      </c>
      <c r="BL542" s="252" t="e">
        <f>O542*#REF!</f>
        <v>#REF!</v>
      </c>
      <c r="BM542" s="252" t="e">
        <f>P542*#REF!</f>
        <v>#REF!</v>
      </c>
    </row>
    <row r="543" spans="1:65" s="108" customFormat="1" ht="35.1" customHeight="1">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7">
        <v>7.99</v>
      </c>
      <c r="AL543" s="87"/>
      <c r="AM543" s="256"/>
      <c r="AN543" s="256">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7" t="s">
        <v>99</v>
      </c>
      <c r="AY543" s="102"/>
      <c r="AZ543" s="103"/>
      <c r="BA543" s="103"/>
      <c r="BB543" s="103"/>
      <c r="BC543" s="254"/>
      <c r="BD543" s="254"/>
      <c r="BE543" s="254"/>
      <c r="BF543" s="254"/>
      <c r="BG543" s="104">
        <f>AV543-AW543</f>
        <v>1326</v>
      </c>
    </row>
    <row r="544" spans="1:65" s="108" customFormat="1" ht="35.1" customHeight="1">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7"/>
      <c r="AL544" s="87"/>
      <c r="AM544" s="256"/>
      <c r="AN544" s="256"/>
      <c r="AO544" s="99"/>
      <c r="AP544" s="99"/>
      <c r="AQ544" s="99"/>
      <c r="AR544" s="99"/>
      <c r="AS544" s="99"/>
      <c r="AT544" s="99"/>
      <c r="AU544" s="99"/>
      <c r="AV544" s="99"/>
      <c r="AW544" s="60"/>
      <c r="AX544" s="257" t="s">
        <v>99</v>
      </c>
      <c r="AY544" s="102">
        <v>2380</v>
      </c>
      <c r="AZ544" s="103">
        <v>1050</v>
      </c>
      <c r="BA544" s="103">
        <v>600</v>
      </c>
      <c r="BB544" s="103">
        <v>490</v>
      </c>
      <c r="BC544" s="254">
        <v>2040</v>
      </c>
      <c r="BD544" s="254">
        <v>900</v>
      </c>
      <c r="BE544" s="254">
        <v>510</v>
      </c>
      <c r="BF544" s="254">
        <v>420</v>
      </c>
      <c r="BJ544" s="252" t="e">
        <f>M544*#REF!</f>
        <v>#REF!</v>
      </c>
      <c r="BK544" s="252" t="e">
        <f>N544*#REF!</f>
        <v>#REF!</v>
      </c>
      <c r="BL544" s="252" t="e">
        <f>O544*#REF!</f>
        <v>#REF!</v>
      </c>
      <c r="BM544" s="252" t="e">
        <f>P544*#REF!</f>
        <v>#REF!</v>
      </c>
    </row>
    <row r="545" spans="1:65" s="108" customFormat="1" ht="35.1" customHeight="1">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7">
        <v>7.99</v>
      </c>
      <c r="AL545" s="87"/>
      <c r="AM545" s="256"/>
      <c r="AN545" s="256">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7" t="s">
        <v>99</v>
      </c>
      <c r="AY545" s="102">
        <v>2240</v>
      </c>
      <c r="AZ545" s="103">
        <v>980</v>
      </c>
      <c r="BA545" s="103">
        <v>600</v>
      </c>
      <c r="BB545" s="103">
        <v>490</v>
      </c>
      <c r="BC545" s="254">
        <v>1920</v>
      </c>
      <c r="BD545" s="254">
        <v>840</v>
      </c>
      <c r="BE545" s="254">
        <v>510</v>
      </c>
      <c r="BF545" s="254">
        <v>420</v>
      </c>
      <c r="BG545" s="104">
        <f>AV545-AW545</f>
        <v>903</v>
      </c>
      <c r="BJ545" s="252" t="e">
        <f>M545*#REF!</f>
        <v>#REF!</v>
      </c>
      <c r="BK545" s="252" t="e">
        <f>N545*#REF!</f>
        <v>#REF!</v>
      </c>
      <c r="BL545" s="252" t="e">
        <f>O545*#REF!</f>
        <v>#REF!</v>
      </c>
      <c r="BM545" s="252" t="e">
        <f>P545*#REF!</f>
        <v>#REF!</v>
      </c>
    </row>
    <row r="546" spans="1:65" s="108" customFormat="1" ht="35.1" customHeight="1">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7">
        <v>7.99</v>
      </c>
      <c r="AL546" s="87"/>
      <c r="AM546" s="256"/>
      <c r="AN546" s="256">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7" t="s">
        <v>99</v>
      </c>
      <c r="AY546" s="102">
        <v>1960</v>
      </c>
      <c r="AZ546" s="103">
        <v>980</v>
      </c>
      <c r="BA546" s="103">
        <v>600</v>
      </c>
      <c r="BB546" s="103">
        <v>490</v>
      </c>
      <c r="BC546" s="254">
        <v>1680</v>
      </c>
      <c r="BD546" s="254">
        <v>840</v>
      </c>
      <c r="BE546" s="254">
        <v>510</v>
      </c>
      <c r="BF546" s="254">
        <v>420</v>
      </c>
      <c r="BG546" s="104">
        <f>AV546-AW546</f>
        <v>762</v>
      </c>
      <c r="BJ546" s="252" t="e">
        <f>M546*#REF!</f>
        <v>#REF!</v>
      </c>
      <c r="BK546" s="252" t="e">
        <f>N546*#REF!</f>
        <v>#REF!</v>
      </c>
      <c r="BL546" s="252" t="e">
        <f>O546*#REF!</f>
        <v>#REF!</v>
      </c>
      <c r="BM546" s="252" t="e">
        <f>P546*#REF!</f>
        <v>#REF!</v>
      </c>
    </row>
    <row r="547" spans="1:65" s="108" customFormat="1" ht="35.1" customHeight="1">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7">
        <v>7.99</v>
      </c>
      <c r="AL547" s="87"/>
      <c r="AM547" s="256"/>
      <c r="AN547" s="256">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7" t="s">
        <v>99</v>
      </c>
      <c r="AY547" s="102"/>
      <c r="AZ547" s="103"/>
      <c r="BA547" s="103"/>
      <c r="BB547" s="103"/>
      <c r="BC547" s="254"/>
      <c r="BD547" s="254"/>
      <c r="BE547" s="254"/>
      <c r="BF547" s="254"/>
      <c r="BG547" s="104">
        <f>AV547-AW547</f>
        <v>1185</v>
      </c>
    </row>
    <row r="548" spans="1:65" s="108" customFormat="1" ht="35.1" customHeight="1">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7">
        <v>7.99</v>
      </c>
      <c r="AL548" s="87"/>
      <c r="AM548" s="256"/>
      <c r="AN548" s="256">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7" t="s">
        <v>99</v>
      </c>
      <c r="AY548" s="102">
        <v>1960</v>
      </c>
      <c r="AZ548" s="103">
        <v>980</v>
      </c>
      <c r="BA548" s="103">
        <v>600</v>
      </c>
      <c r="BB548" s="103">
        <v>490</v>
      </c>
      <c r="BC548" s="254">
        <v>1680</v>
      </c>
      <c r="BD548" s="254">
        <v>840</v>
      </c>
      <c r="BE548" s="254">
        <v>510</v>
      </c>
      <c r="BF548" s="254">
        <v>420</v>
      </c>
      <c r="BG548" s="104">
        <f>AV548-AW548</f>
        <v>1326</v>
      </c>
      <c r="BJ548" s="252" t="e">
        <f>M548*#REF!</f>
        <v>#REF!</v>
      </c>
      <c r="BK548" s="252" t="e">
        <f>N548*#REF!</f>
        <v>#REF!</v>
      </c>
      <c r="BL548" s="252" t="e">
        <f>O548*#REF!</f>
        <v>#REF!</v>
      </c>
      <c r="BM548" s="252" t="e">
        <f>P548*#REF!</f>
        <v>#REF!</v>
      </c>
    </row>
    <row r="549" spans="1:65" s="108" customFormat="1" ht="35.1" customHeight="1">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7">
        <v>7.99</v>
      </c>
      <c r="AL549" s="87"/>
      <c r="AM549" s="256"/>
      <c r="AN549" s="256">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7" t="s">
        <v>99</v>
      </c>
      <c r="AY549" s="102">
        <v>2240</v>
      </c>
      <c r="AZ549" s="103">
        <v>980</v>
      </c>
      <c r="BA549" s="103">
        <v>600</v>
      </c>
      <c r="BB549" s="103">
        <v>490</v>
      </c>
      <c r="BC549" s="254">
        <v>1920</v>
      </c>
      <c r="BD549" s="254">
        <v>840</v>
      </c>
      <c r="BE549" s="254">
        <v>510</v>
      </c>
      <c r="BF549" s="254">
        <v>420</v>
      </c>
      <c r="BG549" s="104">
        <f>AV549-AW549</f>
        <v>1467</v>
      </c>
      <c r="BJ549" s="252" t="e">
        <f>M549*#REF!</f>
        <v>#REF!</v>
      </c>
      <c r="BK549" s="252" t="e">
        <f>N549*#REF!</f>
        <v>#REF!</v>
      </c>
      <c r="BL549" s="252" t="e">
        <f>O549*#REF!</f>
        <v>#REF!</v>
      </c>
      <c r="BM549" s="252" t="e">
        <f>P549*#REF!</f>
        <v>#REF!</v>
      </c>
    </row>
    <row r="550" spans="1:65" s="108" customFormat="1" ht="35.1" customHeight="1">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7"/>
      <c r="AL550" s="87"/>
      <c r="AM550" s="256"/>
      <c r="AN550" s="256"/>
      <c r="AO550" s="99"/>
      <c r="AP550" s="99"/>
      <c r="AQ550" s="99"/>
      <c r="AR550" s="99"/>
      <c r="AS550" s="99"/>
      <c r="AT550" s="99"/>
      <c r="AU550" s="99"/>
      <c r="AV550" s="99"/>
      <c r="AW550" s="60"/>
      <c r="AX550" s="257" t="s">
        <v>99</v>
      </c>
      <c r="AY550" s="102"/>
      <c r="AZ550" s="103"/>
      <c r="BA550" s="103"/>
      <c r="BB550" s="103"/>
      <c r="BC550" s="254"/>
      <c r="BD550" s="254"/>
      <c r="BE550" s="254"/>
      <c r="BF550" s="254"/>
    </row>
    <row r="551" spans="1:65" s="108" customFormat="1" ht="35.1" customHeight="1">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7">
        <v>7.99</v>
      </c>
      <c r="AL551" s="87"/>
      <c r="AM551" s="256"/>
      <c r="AN551" s="256">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7" t="s">
        <v>99</v>
      </c>
      <c r="AY551" s="102">
        <v>1820</v>
      </c>
      <c r="AZ551" s="103">
        <v>980</v>
      </c>
      <c r="BA551" s="103">
        <v>600</v>
      </c>
      <c r="BB551" s="103">
        <v>490</v>
      </c>
      <c r="BC551" s="254">
        <v>1560</v>
      </c>
      <c r="BD551" s="254">
        <v>840</v>
      </c>
      <c r="BE551" s="254">
        <v>510</v>
      </c>
      <c r="BF551" s="254">
        <v>420</v>
      </c>
      <c r="BG551" s="104">
        <f>AV551-AW551</f>
        <v>903</v>
      </c>
      <c r="BJ551" s="252" t="e">
        <f>M551*#REF!</f>
        <v>#REF!</v>
      </c>
      <c r="BK551" s="252" t="e">
        <f>N551*#REF!</f>
        <v>#REF!</v>
      </c>
      <c r="BL551" s="252" t="e">
        <f>O551*#REF!</f>
        <v>#REF!</v>
      </c>
      <c r="BM551" s="252" t="e">
        <f>P551*#REF!</f>
        <v>#REF!</v>
      </c>
    </row>
    <row r="552" spans="1:65" s="108" customFormat="1" ht="35.1" customHeight="1">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7">
        <v>7.99</v>
      </c>
      <c r="AL552" s="87"/>
      <c r="AM552" s="256"/>
      <c r="AN552" s="256">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7" t="s">
        <v>99</v>
      </c>
      <c r="AY552" s="102">
        <v>1960</v>
      </c>
      <c r="AZ552" s="103">
        <v>980</v>
      </c>
      <c r="BA552" s="103">
        <v>600</v>
      </c>
      <c r="BB552" s="103">
        <v>490</v>
      </c>
      <c r="BC552" s="254">
        <v>1680</v>
      </c>
      <c r="BD552" s="254">
        <v>840</v>
      </c>
      <c r="BE552" s="254">
        <v>510</v>
      </c>
      <c r="BF552" s="254">
        <v>420</v>
      </c>
      <c r="BG552" s="104">
        <f>AV552-AW552</f>
        <v>1044</v>
      </c>
      <c r="BJ552" s="252" t="e">
        <f>M552*#REF!</f>
        <v>#REF!</v>
      </c>
      <c r="BK552" s="252" t="e">
        <f>N552*#REF!</f>
        <v>#REF!</v>
      </c>
      <c r="BL552" s="252" t="e">
        <f>O552*#REF!</f>
        <v>#REF!</v>
      </c>
      <c r="BM552" s="252" t="e">
        <f>P552*#REF!</f>
        <v>#REF!</v>
      </c>
    </row>
    <row r="553" spans="1:65" s="108" customFormat="1" ht="35.1" customHeight="1">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7">
        <v>7.99</v>
      </c>
      <c r="AL553" s="87"/>
      <c r="AM553" s="256"/>
      <c r="AN553" s="256">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7" t="s">
        <v>99</v>
      </c>
      <c r="AY553" s="102">
        <v>2240</v>
      </c>
      <c r="AZ553" s="103">
        <v>980</v>
      </c>
      <c r="BA553" s="103">
        <v>600</v>
      </c>
      <c r="BB553" s="103">
        <v>490</v>
      </c>
      <c r="BC553" s="254">
        <v>1920</v>
      </c>
      <c r="BD553" s="254">
        <v>840</v>
      </c>
      <c r="BE553" s="254">
        <v>510</v>
      </c>
      <c r="BF553" s="254">
        <v>420</v>
      </c>
      <c r="BG553" s="104">
        <f>AV553-AW553</f>
        <v>1326</v>
      </c>
      <c r="BJ553" s="252" t="e">
        <f>M553*#REF!</f>
        <v>#REF!</v>
      </c>
      <c r="BK553" s="252" t="e">
        <f>N553*#REF!</f>
        <v>#REF!</v>
      </c>
      <c r="BL553" s="252" t="e">
        <f>O553*#REF!</f>
        <v>#REF!</v>
      </c>
      <c r="BM553" s="252" t="e">
        <f>P553*#REF!</f>
        <v>#REF!</v>
      </c>
    </row>
    <row r="554" spans="1:65" s="108" customFormat="1" ht="35.1" customHeight="1">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7"/>
      <c r="AL554" s="87"/>
      <c r="AM554" s="256"/>
      <c r="AN554" s="256"/>
      <c r="AO554" s="99"/>
      <c r="AP554" s="99"/>
      <c r="AQ554" s="99"/>
      <c r="AR554" s="99"/>
      <c r="AS554" s="99"/>
      <c r="AT554" s="99"/>
      <c r="AU554" s="99"/>
      <c r="AV554" s="99"/>
      <c r="AW554" s="60"/>
      <c r="AX554" s="257" t="s">
        <v>99</v>
      </c>
      <c r="AY554" s="102"/>
      <c r="AZ554" s="103"/>
      <c r="BA554" s="103"/>
      <c r="BB554" s="103"/>
      <c r="BC554" s="254"/>
      <c r="BD554" s="254"/>
      <c r="BE554" s="254"/>
      <c r="BF554" s="254"/>
    </row>
    <row r="555" spans="1:65" s="108" customFormat="1" ht="35.1" customHeight="1">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7">
        <v>7.99</v>
      </c>
      <c r="AL555" s="87"/>
      <c r="AM555" s="256"/>
      <c r="AN555" s="256">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7" t="s">
        <v>99</v>
      </c>
      <c r="AY555" s="102">
        <v>1960</v>
      </c>
      <c r="AZ555" s="103">
        <v>980</v>
      </c>
      <c r="BA555" s="103">
        <v>600</v>
      </c>
      <c r="BB555" s="103">
        <v>490</v>
      </c>
      <c r="BC555" s="254">
        <v>1680</v>
      </c>
      <c r="BD555" s="254">
        <v>840</v>
      </c>
      <c r="BE555" s="254">
        <v>510</v>
      </c>
      <c r="BF555" s="254">
        <v>420</v>
      </c>
      <c r="BG555" s="104">
        <f>AV555-AW555</f>
        <v>1326</v>
      </c>
      <c r="BJ555" s="252" t="e">
        <f>M555*#REF!</f>
        <v>#REF!</v>
      </c>
      <c r="BK555" s="252" t="e">
        <f>N555*#REF!</f>
        <v>#REF!</v>
      </c>
      <c r="BL555" s="252" t="e">
        <f>O555*#REF!</f>
        <v>#REF!</v>
      </c>
      <c r="BM555" s="252" t="e">
        <f>P555*#REF!</f>
        <v>#REF!</v>
      </c>
    </row>
    <row r="556" spans="1:65" s="108" customFormat="1" ht="35.1" customHeight="1">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7">
        <v>7.99</v>
      </c>
      <c r="AL556" s="87"/>
      <c r="AM556" s="256"/>
      <c r="AN556" s="256">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7" t="s">
        <v>99</v>
      </c>
      <c r="AY556" s="102">
        <v>1820</v>
      </c>
      <c r="AZ556" s="103">
        <v>980</v>
      </c>
      <c r="BA556" s="103">
        <v>600</v>
      </c>
      <c r="BB556" s="103">
        <v>490</v>
      </c>
      <c r="BC556" s="254">
        <v>1560</v>
      </c>
      <c r="BD556" s="254">
        <v>840</v>
      </c>
      <c r="BE556" s="254">
        <v>510</v>
      </c>
      <c r="BF556" s="254">
        <v>420</v>
      </c>
      <c r="BG556" s="104">
        <f>AV556-AW556</f>
        <v>1044</v>
      </c>
      <c r="BJ556" s="252" t="e">
        <f>M556*#REF!</f>
        <v>#REF!</v>
      </c>
      <c r="BK556" s="252" t="e">
        <f>N556*#REF!</f>
        <v>#REF!</v>
      </c>
      <c r="BL556" s="252" t="e">
        <f>O556*#REF!</f>
        <v>#REF!</v>
      </c>
      <c r="BM556" s="252" t="e">
        <f>P556*#REF!</f>
        <v>#REF!</v>
      </c>
    </row>
    <row r="557" spans="1:65" s="108" customFormat="1" ht="35.1" customHeight="1">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7"/>
      <c r="AL557" s="87"/>
      <c r="AM557" s="256"/>
      <c r="AN557" s="256"/>
      <c r="AO557" s="99"/>
      <c r="AP557" s="99"/>
      <c r="AQ557" s="99"/>
      <c r="AR557" s="99"/>
      <c r="AS557" s="99"/>
      <c r="AT557" s="99"/>
      <c r="AU557" s="99"/>
      <c r="AV557" s="99"/>
      <c r="AW557" s="60"/>
      <c r="AX557" s="257" t="s">
        <v>99</v>
      </c>
      <c r="AY557" s="102"/>
      <c r="AZ557" s="103"/>
      <c r="BA557" s="103"/>
      <c r="BB557" s="103"/>
      <c r="BC557" s="254"/>
      <c r="BD557" s="254"/>
      <c r="BE557" s="254"/>
      <c r="BF557" s="254"/>
    </row>
    <row r="558" spans="1:65" s="108" customFormat="1" ht="35.1" customHeight="1">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7">
        <v>7.99</v>
      </c>
      <c r="AL558" s="87"/>
      <c r="AM558" s="256"/>
      <c r="AN558" s="256">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7" t="s">
        <v>99</v>
      </c>
      <c r="AY558" s="102">
        <v>1540</v>
      </c>
      <c r="AZ558" s="103">
        <v>840</v>
      </c>
      <c r="BA558" s="103">
        <v>600</v>
      </c>
      <c r="BB558" s="103">
        <v>490</v>
      </c>
      <c r="BC558" s="254">
        <v>1320</v>
      </c>
      <c r="BD558" s="254">
        <v>720</v>
      </c>
      <c r="BE558" s="254">
        <v>510</v>
      </c>
      <c r="BF558" s="254">
        <v>420</v>
      </c>
      <c r="BG558" s="104">
        <f>AV558-AW558</f>
        <v>1467</v>
      </c>
      <c r="BJ558" s="252" t="e">
        <f>M558*#REF!</f>
        <v>#REF!</v>
      </c>
      <c r="BK558" s="252" t="e">
        <f>N558*#REF!</f>
        <v>#REF!</v>
      </c>
      <c r="BL558" s="252" t="e">
        <f>O558*#REF!</f>
        <v>#REF!</v>
      </c>
      <c r="BM558" s="252" t="e">
        <f>P558*#REF!</f>
        <v>#REF!</v>
      </c>
    </row>
    <row r="559" spans="1:65" s="108" customFormat="1" ht="35.1" customHeight="1">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7">
        <v>7.99</v>
      </c>
      <c r="AL559" s="87"/>
      <c r="AM559" s="256"/>
      <c r="AN559" s="256">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7" t="s">
        <v>99</v>
      </c>
      <c r="AY559" s="102">
        <v>1260</v>
      </c>
      <c r="AZ559" s="103">
        <v>630</v>
      </c>
      <c r="BA559" s="103">
        <v>560</v>
      </c>
      <c r="BB559" s="103">
        <v>490</v>
      </c>
      <c r="BC559" s="254">
        <v>1080</v>
      </c>
      <c r="BD559" s="254">
        <v>540</v>
      </c>
      <c r="BE559" s="254">
        <v>480</v>
      </c>
      <c r="BF559" s="254">
        <v>420</v>
      </c>
      <c r="BG559" s="104">
        <f>AV559-AW559</f>
        <v>1326</v>
      </c>
      <c r="BJ559" s="252" t="e">
        <f>M559*#REF!</f>
        <v>#REF!</v>
      </c>
      <c r="BK559" s="252" t="e">
        <f>N559*#REF!</f>
        <v>#REF!</v>
      </c>
      <c r="BL559" s="252" t="e">
        <f>O559*#REF!</f>
        <v>#REF!</v>
      </c>
      <c r="BM559" s="252" t="e">
        <f>P559*#REF!</f>
        <v>#REF!</v>
      </c>
    </row>
    <row r="560" spans="1:65" s="108" customFormat="1" ht="35.1" customHeight="1">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7">
        <v>7.99</v>
      </c>
      <c r="AL560" s="87"/>
      <c r="AM560" s="256"/>
      <c r="AN560" s="256">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7" t="s">
        <v>99</v>
      </c>
      <c r="AY560" s="102"/>
      <c r="AZ560" s="103"/>
      <c r="BA560" s="103"/>
      <c r="BB560" s="103"/>
      <c r="BC560" s="254"/>
      <c r="BD560" s="254"/>
      <c r="BE560" s="254"/>
      <c r="BF560" s="254"/>
      <c r="BG560" s="104">
        <f>AV560-AW560</f>
        <v>1044</v>
      </c>
    </row>
    <row r="561" spans="1:65" s="108" customFormat="1" ht="35.1" customHeight="1">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7"/>
      <c r="AL561" s="87"/>
      <c r="AM561" s="256"/>
      <c r="AN561" s="256"/>
      <c r="AO561" s="99"/>
      <c r="AP561" s="99"/>
      <c r="AQ561" s="99"/>
      <c r="AR561" s="99"/>
      <c r="AS561" s="99"/>
      <c r="AT561" s="99"/>
      <c r="AU561" s="99"/>
      <c r="AV561" s="99"/>
      <c r="AW561" s="60"/>
      <c r="AX561" s="257" t="s">
        <v>99</v>
      </c>
      <c r="AY561" s="102">
        <v>1540</v>
      </c>
      <c r="AZ561" s="103">
        <v>840</v>
      </c>
      <c r="BA561" s="103">
        <v>600</v>
      </c>
      <c r="BB561" s="103">
        <v>490</v>
      </c>
      <c r="BC561" s="254">
        <v>1320</v>
      </c>
      <c r="BD561" s="254">
        <v>720</v>
      </c>
      <c r="BE561" s="254">
        <v>510</v>
      </c>
      <c r="BF561" s="254">
        <v>420</v>
      </c>
      <c r="BJ561" s="252" t="e">
        <f>M561*#REF!</f>
        <v>#REF!</v>
      </c>
      <c r="BK561" s="252" t="e">
        <f>N561*#REF!</f>
        <v>#REF!</v>
      </c>
      <c r="BL561" s="252" t="e">
        <f>O561*#REF!</f>
        <v>#REF!</v>
      </c>
      <c r="BM561" s="252" t="e">
        <f>P561*#REF!</f>
        <v>#REF!</v>
      </c>
    </row>
    <row r="562" spans="1:65" s="108" customFormat="1" ht="35.1" customHeight="1">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7">
        <v>7.99</v>
      </c>
      <c r="AL562" s="87"/>
      <c r="AM562" s="256"/>
      <c r="AN562" s="256">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7" t="s">
        <v>99</v>
      </c>
      <c r="AY562" s="102">
        <v>1120</v>
      </c>
      <c r="AZ562" s="103">
        <v>560</v>
      </c>
      <c r="BA562" s="103">
        <v>460</v>
      </c>
      <c r="BB562" s="103">
        <v>350</v>
      </c>
      <c r="BC562" s="254">
        <v>960</v>
      </c>
      <c r="BD562" s="254">
        <v>480</v>
      </c>
      <c r="BE562" s="254">
        <v>390</v>
      </c>
      <c r="BF562" s="254">
        <v>300</v>
      </c>
      <c r="BG562" s="104">
        <f>AV562-AW562</f>
        <v>1326</v>
      </c>
      <c r="BJ562" s="252" t="e">
        <f>M562*#REF!</f>
        <v>#REF!</v>
      </c>
      <c r="BK562" s="252" t="e">
        <f>N562*#REF!</f>
        <v>#REF!</v>
      </c>
      <c r="BL562" s="252" t="e">
        <f>O562*#REF!</f>
        <v>#REF!</v>
      </c>
      <c r="BM562" s="252" t="e">
        <f>P562*#REF!</f>
        <v>#REF!</v>
      </c>
    </row>
    <row r="563" spans="1:65" s="108" customFormat="1" ht="35.1" customHeight="1">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7">
        <v>7.99</v>
      </c>
      <c r="AL563" s="87"/>
      <c r="AM563" s="256"/>
      <c r="AN563" s="256">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7" t="s">
        <v>99</v>
      </c>
      <c r="AY563" s="102"/>
      <c r="AZ563" s="103"/>
      <c r="BA563" s="103"/>
      <c r="BB563" s="103"/>
      <c r="BC563" s="254"/>
      <c r="BD563" s="254"/>
      <c r="BE563" s="254"/>
      <c r="BF563" s="254"/>
      <c r="BG563" s="104">
        <f>AV563-AW563</f>
        <v>1467</v>
      </c>
    </row>
    <row r="564" spans="1:65" s="108"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7"/>
      <c r="AL564" s="87"/>
      <c r="AM564" s="256"/>
      <c r="AN564" s="256"/>
      <c r="AO564" s="99"/>
      <c r="AP564" s="99"/>
      <c r="AQ564" s="99"/>
      <c r="AR564" s="99"/>
      <c r="AS564" s="99"/>
      <c r="AT564" s="99"/>
      <c r="AU564" s="99"/>
      <c r="AV564" s="99"/>
      <c r="AW564" s="60"/>
      <c r="AX564" s="257" t="s">
        <v>99</v>
      </c>
      <c r="AY564" s="102">
        <v>1260</v>
      </c>
      <c r="AZ564" s="103">
        <v>630</v>
      </c>
      <c r="BA564" s="103">
        <v>560</v>
      </c>
      <c r="BB564" s="103">
        <v>490</v>
      </c>
      <c r="BC564" s="254">
        <v>1080</v>
      </c>
      <c r="BD564" s="254">
        <v>540</v>
      </c>
      <c r="BE564" s="254">
        <v>480</v>
      </c>
      <c r="BF564" s="254">
        <v>420</v>
      </c>
      <c r="BJ564" s="252" t="e">
        <f>M564*#REF!</f>
        <v>#REF!</v>
      </c>
      <c r="BK564" s="252" t="e">
        <f>N564*#REF!</f>
        <v>#REF!</v>
      </c>
      <c r="BL564" s="252" t="e">
        <f>O564*#REF!</f>
        <v>#REF!</v>
      </c>
      <c r="BM564" s="252" t="e">
        <f>P564*#REF!</f>
        <v>#REF!</v>
      </c>
    </row>
    <row r="565" spans="1:65" s="108" customFormat="1" ht="35.1" customHeight="1">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7">
        <v>7.99</v>
      </c>
      <c r="AL565" s="87"/>
      <c r="AM565" s="256"/>
      <c r="AN565" s="256">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7" t="s">
        <v>99</v>
      </c>
      <c r="AY565" s="102">
        <v>1050</v>
      </c>
      <c r="AZ565" s="103">
        <v>490</v>
      </c>
      <c r="BA565" s="103">
        <v>420</v>
      </c>
      <c r="BB565" s="103">
        <v>350</v>
      </c>
      <c r="BC565" s="254">
        <v>900</v>
      </c>
      <c r="BD565" s="254">
        <v>420</v>
      </c>
      <c r="BE565" s="254">
        <v>360</v>
      </c>
      <c r="BF565" s="254">
        <v>300</v>
      </c>
      <c r="BG565" s="104">
        <f>AV565-AW565</f>
        <v>1749</v>
      </c>
      <c r="BJ565" s="252" t="e">
        <f>M565*#REF!</f>
        <v>#REF!</v>
      </c>
      <c r="BK565" s="252" t="e">
        <f>N565*#REF!</f>
        <v>#REF!</v>
      </c>
      <c r="BL565" s="252" t="e">
        <f>O565*#REF!</f>
        <v>#REF!</v>
      </c>
      <c r="BM565" s="252" t="e">
        <f>P565*#REF!</f>
        <v>#REF!</v>
      </c>
    </row>
    <row r="566" spans="1:65" s="108" customFormat="1" ht="35.1" customHeight="1">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7">
        <v>7.99</v>
      </c>
      <c r="AL566" s="87"/>
      <c r="AM566" s="256"/>
      <c r="AN566" s="256">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7" t="s">
        <v>99</v>
      </c>
      <c r="AY566" s="102">
        <v>1540</v>
      </c>
      <c r="AZ566" s="103">
        <v>840</v>
      </c>
      <c r="BA566" s="103">
        <v>600</v>
      </c>
      <c r="BB566" s="103">
        <v>490</v>
      </c>
      <c r="BC566" s="254">
        <v>1320</v>
      </c>
      <c r="BD566" s="254">
        <v>720</v>
      </c>
      <c r="BE566" s="254">
        <v>510</v>
      </c>
      <c r="BF566" s="254">
        <v>420</v>
      </c>
      <c r="BG566" s="104">
        <f>AV566-AW566</f>
        <v>2031</v>
      </c>
      <c r="BJ566" s="252" t="e">
        <f>M566*#REF!</f>
        <v>#REF!</v>
      </c>
      <c r="BK566" s="252" t="e">
        <f>N566*#REF!</f>
        <v>#REF!</v>
      </c>
      <c r="BL566" s="252" t="e">
        <f>O566*#REF!</f>
        <v>#REF!</v>
      </c>
      <c r="BM566" s="252" t="e">
        <f>P566*#REF!</f>
        <v>#REF!</v>
      </c>
    </row>
    <row r="567" spans="1:65" s="108" customFormat="1" ht="35.1" customHeight="1">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7"/>
      <c r="AL567" s="87"/>
      <c r="AM567" s="256"/>
      <c r="AN567" s="256"/>
      <c r="AO567" s="99"/>
      <c r="AP567" s="99"/>
      <c r="AQ567" s="99"/>
      <c r="AR567" s="99"/>
      <c r="AS567" s="99"/>
      <c r="AT567" s="99"/>
      <c r="AU567" s="99"/>
      <c r="AV567" s="99"/>
      <c r="AW567" s="60"/>
      <c r="AX567" s="257" t="s">
        <v>99</v>
      </c>
      <c r="AY567" s="102"/>
      <c r="AZ567" s="103"/>
      <c r="BA567" s="103"/>
      <c r="BB567" s="103"/>
      <c r="BC567" s="254"/>
      <c r="BD567" s="254"/>
      <c r="BE567" s="254"/>
      <c r="BF567" s="254"/>
    </row>
    <row r="568" spans="1:65" s="108" customFormat="1" ht="35.1" customHeight="1">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7">
        <v>7.99</v>
      </c>
      <c r="AL568" s="87"/>
      <c r="AM568" s="256"/>
      <c r="AN568" s="256">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7" t="s">
        <v>99</v>
      </c>
      <c r="AY568" s="102">
        <v>1540</v>
      </c>
      <c r="AZ568" s="103">
        <v>840</v>
      </c>
      <c r="BA568" s="103">
        <v>600</v>
      </c>
      <c r="BB568" s="103">
        <v>490</v>
      </c>
      <c r="BC568" s="254">
        <v>1320</v>
      </c>
      <c r="BD568" s="254">
        <v>720</v>
      </c>
      <c r="BE568" s="254">
        <v>510</v>
      </c>
      <c r="BF568" s="254">
        <v>420</v>
      </c>
      <c r="BG568" s="104">
        <f>AV568-AW568</f>
        <v>1749</v>
      </c>
      <c r="BJ568" s="252" t="e">
        <f>M568*#REF!</f>
        <v>#REF!</v>
      </c>
      <c r="BK568" s="252" t="e">
        <f>N568*#REF!</f>
        <v>#REF!</v>
      </c>
      <c r="BL568" s="252" t="e">
        <f>O568*#REF!</f>
        <v>#REF!</v>
      </c>
      <c r="BM568" s="252" t="e">
        <f>P568*#REF!</f>
        <v>#REF!</v>
      </c>
    </row>
    <row r="569" spans="1:65" s="108" customFormat="1" ht="35.1" customHeight="1">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7">
        <v>7.99</v>
      </c>
      <c r="AL569" s="87"/>
      <c r="AM569" s="256"/>
      <c r="AN569" s="256">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7" t="s">
        <v>99</v>
      </c>
      <c r="AY569" s="102">
        <v>1260</v>
      </c>
      <c r="AZ569" s="103">
        <v>630</v>
      </c>
      <c r="BA569" s="103">
        <v>560</v>
      </c>
      <c r="BB569" s="103">
        <v>490</v>
      </c>
      <c r="BC569" s="254">
        <v>1080</v>
      </c>
      <c r="BD569" s="254">
        <v>540</v>
      </c>
      <c r="BE569" s="254">
        <v>480</v>
      </c>
      <c r="BF569" s="254">
        <v>420</v>
      </c>
      <c r="BG569" s="104">
        <f>AV569-AW569</f>
        <v>1272</v>
      </c>
      <c r="BJ569" s="252" t="e">
        <f>M569*#REF!</f>
        <v>#REF!</v>
      </c>
      <c r="BK569" s="252" t="e">
        <f>N569*#REF!</f>
        <v>#REF!</v>
      </c>
      <c r="BL569" s="252" t="e">
        <f>O569*#REF!</f>
        <v>#REF!</v>
      </c>
      <c r="BM569" s="252" t="e">
        <f>P569*#REF!</f>
        <v>#REF!</v>
      </c>
    </row>
    <row r="570" spans="1:65" s="108" customFormat="1" ht="35.1" customHeight="1">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7"/>
      <c r="AL570" s="87"/>
      <c r="AM570" s="256"/>
      <c r="AN570" s="256"/>
      <c r="AO570" s="99"/>
      <c r="AP570" s="99"/>
      <c r="AQ570" s="99"/>
      <c r="AR570" s="99"/>
      <c r="AS570" s="99"/>
      <c r="AT570" s="99"/>
      <c r="AU570" s="99"/>
      <c r="AV570" s="99"/>
      <c r="AW570" s="60"/>
      <c r="AX570" s="257" t="s">
        <v>99</v>
      </c>
      <c r="AY570" s="102">
        <v>1680</v>
      </c>
      <c r="AZ570" s="103">
        <v>840</v>
      </c>
      <c r="BA570" s="103">
        <v>600</v>
      </c>
      <c r="BB570" s="103">
        <v>490</v>
      </c>
      <c r="BC570" s="254">
        <v>1440</v>
      </c>
      <c r="BD570" s="254">
        <v>720</v>
      </c>
      <c r="BE570" s="254">
        <v>510</v>
      </c>
      <c r="BF570" s="254">
        <v>420</v>
      </c>
      <c r="BJ570" s="252" t="e">
        <f>M570*#REF!</f>
        <v>#REF!</v>
      </c>
      <c r="BK570" s="252" t="e">
        <f>N570*#REF!</f>
        <v>#REF!</v>
      </c>
      <c r="BL570" s="252" t="e">
        <f>O570*#REF!</f>
        <v>#REF!</v>
      </c>
      <c r="BM570" s="252" t="e">
        <f>P570*#REF!</f>
        <v>#REF!</v>
      </c>
    </row>
    <row r="571" spans="1:65" s="108" customFormat="1" ht="35.1" customHeight="1">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7">
        <v>7.99</v>
      </c>
      <c r="AL571" s="87"/>
      <c r="AM571" s="256"/>
      <c r="AN571" s="256">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7" t="s">
        <v>99</v>
      </c>
      <c r="AY571" s="102">
        <v>1540</v>
      </c>
      <c r="AZ571" s="103">
        <v>840</v>
      </c>
      <c r="BA571" s="103">
        <v>600</v>
      </c>
      <c r="BB571" s="103">
        <v>490</v>
      </c>
      <c r="BC571" s="254">
        <v>1320</v>
      </c>
      <c r="BD571" s="254">
        <v>720</v>
      </c>
      <c r="BE571" s="254">
        <v>510</v>
      </c>
      <c r="BF571" s="254">
        <v>420</v>
      </c>
      <c r="BG571" s="104">
        <f>AV571-AW571</f>
        <v>2031</v>
      </c>
      <c r="BJ571" s="252" t="e">
        <f>M571*#REF!</f>
        <v>#REF!</v>
      </c>
      <c r="BK571" s="252" t="e">
        <f>N571*#REF!</f>
        <v>#REF!</v>
      </c>
      <c r="BL571" s="252" t="e">
        <f>O571*#REF!</f>
        <v>#REF!</v>
      </c>
      <c r="BM571" s="252" t="e">
        <f>P571*#REF!</f>
        <v>#REF!</v>
      </c>
    </row>
    <row r="572" spans="1:65" s="108" customFormat="1" ht="35.1" customHeight="1">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7">
        <v>10.1</v>
      </c>
      <c r="AL572" s="87"/>
      <c r="AM572" s="256"/>
      <c r="AN572" s="256">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7" t="s">
        <v>99</v>
      </c>
      <c r="AY572" s="102"/>
      <c r="AZ572" s="103"/>
      <c r="BA572" s="103"/>
      <c r="BB572" s="103"/>
      <c r="BC572" s="98"/>
      <c r="BD572" s="98"/>
      <c r="BE572" s="98"/>
      <c r="BF572" s="98"/>
      <c r="BG572" s="104">
        <f>AV572-AW572</f>
        <v>1672.5</v>
      </c>
    </row>
    <row r="573" spans="1:65" s="108" customFormat="1" ht="35.1" customHeight="1">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7">
        <v>7.99</v>
      </c>
      <c r="AL573" s="87"/>
      <c r="AM573" s="256"/>
      <c r="AN573" s="256">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7" t="s">
        <v>99</v>
      </c>
      <c r="AY573" s="102">
        <v>1680</v>
      </c>
      <c r="AZ573" s="103">
        <v>840</v>
      </c>
      <c r="BA573" s="103">
        <v>600</v>
      </c>
      <c r="BB573" s="103">
        <v>490</v>
      </c>
      <c r="BC573" s="98">
        <v>1440</v>
      </c>
      <c r="BD573" s="98">
        <v>720</v>
      </c>
      <c r="BE573" s="98">
        <v>510</v>
      </c>
      <c r="BF573" s="98">
        <v>420</v>
      </c>
      <c r="BG573" s="104">
        <f>AV573-AW573</f>
        <v>1749</v>
      </c>
      <c r="BJ573" s="252" t="e">
        <f>M573*#REF!</f>
        <v>#REF!</v>
      </c>
      <c r="BK573" s="252" t="e">
        <f>N573*#REF!</f>
        <v>#REF!</v>
      </c>
      <c r="BL573" s="252" t="e">
        <f>O573*#REF!</f>
        <v>#REF!</v>
      </c>
      <c r="BM573" s="252" t="e">
        <f>P573*#REF!</f>
        <v>#REF!</v>
      </c>
    </row>
    <row r="574" spans="1:65" s="108" customFormat="1" ht="35.1" customHeight="1">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7"/>
      <c r="AL574" s="87"/>
      <c r="AM574" s="256"/>
      <c r="AN574" s="256"/>
      <c r="AO574" s="99"/>
      <c r="AP574" s="99"/>
      <c r="AQ574" s="99"/>
      <c r="AR574" s="99"/>
      <c r="AS574" s="99"/>
      <c r="AT574" s="99"/>
      <c r="AU574" s="99"/>
      <c r="AV574" s="99"/>
      <c r="AW574" s="60"/>
      <c r="AX574" s="257" t="s">
        <v>99</v>
      </c>
      <c r="AY574" s="102">
        <v>1820</v>
      </c>
      <c r="AZ574" s="103">
        <v>840</v>
      </c>
      <c r="BA574" s="103">
        <v>600</v>
      </c>
      <c r="BB574" s="103">
        <v>490</v>
      </c>
      <c r="BC574" s="98">
        <v>1560</v>
      </c>
      <c r="BD574" s="98">
        <v>720</v>
      </c>
      <c r="BE574" s="98">
        <v>510</v>
      </c>
      <c r="BF574" s="98">
        <v>420</v>
      </c>
      <c r="BJ574" s="252" t="e">
        <f>M574*#REF!</f>
        <v>#REF!</v>
      </c>
      <c r="BK574" s="252" t="e">
        <f>N574*#REF!</f>
        <v>#REF!</v>
      </c>
      <c r="BL574" s="252" t="e">
        <f>O574*#REF!</f>
        <v>#REF!</v>
      </c>
      <c r="BM574" s="252" t="e">
        <f>P574*#REF!</f>
        <v>#REF!</v>
      </c>
    </row>
    <row r="575" spans="1:65" s="108" customFormat="1" ht="35.1" customHeight="1">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7">
        <v>7</v>
      </c>
      <c r="AL575" s="87"/>
      <c r="AM575" s="256"/>
      <c r="AN575" s="256">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7" t="s">
        <v>99</v>
      </c>
      <c r="AY575" s="102">
        <v>1540</v>
      </c>
      <c r="AZ575" s="103">
        <v>840</v>
      </c>
      <c r="BA575" s="103">
        <v>600</v>
      </c>
      <c r="BB575" s="103">
        <v>490</v>
      </c>
      <c r="BC575" s="98">
        <v>1320</v>
      </c>
      <c r="BD575" s="98">
        <v>720</v>
      </c>
      <c r="BE575" s="98">
        <v>510</v>
      </c>
      <c r="BF575" s="98">
        <v>420</v>
      </c>
      <c r="BG575" s="104">
        <f>AV575-AW575</f>
        <v>1547</v>
      </c>
      <c r="BJ575" s="252" t="e">
        <f>M575*#REF!</f>
        <v>#REF!</v>
      </c>
      <c r="BK575" s="252" t="e">
        <f>N575*#REF!</f>
        <v>#REF!</v>
      </c>
      <c r="BL575" s="252" t="e">
        <f>O575*#REF!</f>
        <v>#REF!</v>
      </c>
      <c r="BM575" s="252" t="e">
        <f>P575*#REF!</f>
        <v>#REF!</v>
      </c>
    </row>
    <row r="576" spans="1:65" s="108" customFormat="1" ht="35.1" customHeight="1">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7">
        <v>9.2888888888888896</v>
      </c>
      <c r="AL576" s="87"/>
      <c r="AM576" s="256"/>
      <c r="AN576" s="256">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7" t="s">
        <v>99</v>
      </c>
      <c r="AY576" s="102"/>
      <c r="AZ576" s="103"/>
      <c r="BA576" s="103"/>
      <c r="BB576" s="103"/>
      <c r="BC576" s="254"/>
      <c r="BD576" s="254"/>
      <c r="BE576" s="254"/>
      <c r="BF576" s="254"/>
      <c r="BG576" s="104">
        <f>AV576-AW576</f>
        <v>2342</v>
      </c>
    </row>
    <row r="577" spans="1:65" s="108" customFormat="1" ht="35.1" customHeight="1">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7">
        <v>7.99</v>
      </c>
      <c r="AL577" s="87"/>
      <c r="AM577" s="256"/>
      <c r="AN577" s="256">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7" t="s">
        <v>99</v>
      </c>
      <c r="AY577" s="102">
        <v>1540</v>
      </c>
      <c r="AZ577" s="103">
        <v>840</v>
      </c>
      <c r="BA577" s="103">
        <v>600</v>
      </c>
      <c r="BB577" s="103">
        <v>490</v>
      </c>
      <c r="BC577" s="254">
        <v>1320</v>
      </c>
      <c r="BD577" s="254">
        <v>720</v>
      </c>
      <c r="BE577" s="254">
        <v>510</v>
      </c>
      <c r="BF577" s="254">
        <v>420</v>
      </c>
      <c r="BG577" s="104">
        <f>AV577-AW577</f>
        <v>1608</v>
      </c>
      <c r="BJ577" s="252" t="e">
        <f>M577*#REF!</f>
        <v>#REF!</v>
      </c>
      <c r="BK577" s="252" t="e">
        <f>N577*#REF!</f>
        <v>#REF!</v>
      </c>
      <c r="BL577" s="252" t="e">
        <f>O577*#REF!</f>
        <v>#REF!</v>
      </c>
      <c r="BM577" s="252" t="e">
        <f>P577*#REF!</f>
        <v>#REF!</v>
      </c>
    </row>
    <row r="578" spans="1:65" s="108" customFormat="1" ht="35.1" customHeight="1">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7">
        <v>7.99</v>
      </c>
      <c r="AL578" s="87"/>
      <c r="AM578" s="256"/>
      <c r="AN578" s="256">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7" t="s">
        <v>99</v>
      </c>
      <c r="AY578" s="102">
        <v>1260</v>
      </c>
      <c r="AZ578" s="103">
        <v>630</v>
      </c>
      <c r="BA578" s="103">
        <v>560</v>
      </c>
      <c r="BB578" s="103">
        <v>490</v>
      </c>
      <c r="BC578" s="254">
        <v>1080</v>
      </c>
      <c r="BD578" s="254">
        <v>540</v>
      </c>
      <c r="BE578" s="254">
        <v>480</v>
      </c>
      <c r="BF578" s="254">
        <v>420</v>
      </c>
      <c r="BG578" s="104">
        <f>AV578-AW578</f>
        <v>1749</v>
      </c>
      <c r="BJ578" s="252" t="e">
        <f>M578*#REF!</f>
        <v>#REF!</v>
      </c>
      <c r="BK578" s="252" t="e">
        <f>N578*#REF!</f>
        <v>#REF!</v>
      </c>
      <c r="BL578" s="252" t="e">
        <f>O578*#REF!</f>
        <v>#REF!</v>
      </c>
      <c r="BM578" s="252" t="e">
        <f>P578*#REF!</f>
        <v>#REF!</v>
      </c>
    </row>
    <row r="579" spans="1:65" s="108" customFormat="1" ht="35.1" customHeight="1">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7"/>
      <c r="AL579" s="87"/>
      <c r="AM579" s="256"/>
      <c r="AN579" s="256"/>
      <c r="AO579" s="99"/>
      <c r="AP579" s="99"/>
      <c r="AQ579" s="99"/>
      <c r="AR579" s="99"/>
      <c r="AS579" s="99"/>
      <c r="AT579" s="99"/>
      <c r="AU579" s="99"/>
      <c r="AV579" s="99"/>
      <c r="AW579" s="60"/>
      <c r="AX579" s="257" t="s">
        <v>99</v>
      </c>
      <c r="AY579" s="102">
        <v>1120</v>
      </c>
      <c r="AZ579" s="103">
        <v>560</v>
      </c>
      <c r="BA579" s="103">
        <v>460</v>
      </c>
      <c r="BB579" s="103">
        <v>350</v>
      </c>
      <c r="BC579" s="254">
        <v>960</v>
      </c>
      <c r="BD579" s="254">
        <v>480</v>
      </c>
      <c r="BE579" s="254">
        <v>390</v>
      </c>
      <c r="BF579" s="254">
        <v>300</v>
      </c>
      <c r="BJ579" s="252" t="e">
        <f>M579*#REF!</f>
        <v>#REF!</v>
      </c>
      <c r="BK579" s="252" t="e">
        <f>N579*#REF!</f>
        <v>#REF!</v>
      </c>
      <c r="BL579" s="252" t="e">
        <f>O579*#REF!</f>
        <v>#REF!</v>
      </c>
      <c r="BM579" s="252" t="e">
        <f>P579*#REF!</f>
        <v>#REF!</v>
      </c>
    </row>
    <row r="580" spans="1:65" s="108" customFormat="1" ht="63">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7">
        <v>7.99</v>
      </c>
      <c r="AL580" s="87"/>
      <c r="AM580" s="256"/>
      <c r="AN580" s="256">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7" t="s">
        <v>99</v>
      </c>
      <c r="AY580" s="102">
        <v>1540</v>
      </c>
      <c r="AZ580" s="103">
        <v>840</v>
      </c>
      <c r="BA580" s="103">
        <v>600</v>
      </c>
      <c r="BB580" s="103">
        <v>490</v>
      </c>
      <c r="BC580" s="254">
        <v>1320</v>
      </c>
      <c r="BD580" s="254">
        <v>720</v>
      </c>
      <c r="BE580" s="254">
        <v>510</v>
      </c>
      <c r="BF580" s="254">
        <v>420</v>
      </c>
      <c r="BG580" s="104">
        <f>AV580-AW580</f>
        <v>1608</v>
      </c>
      <c r="BJ580" s="252" t="e">
        <f>M580*#REF!</f>
        <v>#REF!</v>
      </c>
      <c r="BK580" s="252" t="e">
        <f>N580*#REF!</f>
        <v>#REF!</v>
      </c>
      <c r="BL580" s="252" t="e">
        <f>O580*#REF!</f>
        <v>#REF!</v>
      </c>
      <c r="BM580" s="252" t="e">
        <f>P580*#REF!</f>
        <v>#REF!</v>
      </c>
    </row>
    <row r="581" spans="1:65" s="108" customFormat="1" ht="63">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09" t="s">
        <v>5124</v>
      </c>
      <c r="K581" s="85" t="str">
        <f t="shared" si="314"/>
        <v>XL14DT_D2</v>
      </c>
      <c r="L581" s="109" t="s">
        <v>5669</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7">
        <v>7.99</v>
      </c>
      <c r="AL581" s="87"/>
      <c r="AM581" s="256"/>
      <c r="AN581" s="256">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7" t="s">
        <v>99</v>
      </c>
      <c r="AY581" s="102"/>
      <c r="AZ581" s="103"/>
      <c r="BA581" s="103"/>
      <c r="BB581" s="103"/>
      <c r="BC581" s="254"/>
      <c r="BD581" s="254"/>
      <c r="BE581" s="254"/>
      <c r="BF581" s="254"/>
      <c r="BG581" s="104">
        <f>AV581-AW581</f>
        <v>1185</v>
      </c>
    </row>
    <row r="582" spans="1:65" s="108" customFormat="1" ht="35.1" customHeight="1">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7"/>
      <c r="AL582" s="87"/>
      <c r="AM582" s="256"/>
      <c r="AN582" s="256"/>
      <c r="AO582" s="99"/>
      <c r="AP582" s="99"/>
      <c r="AQ582" s="99"/>
      <c r="AR582" s="99"/>
      <c r="AS582" s="99"/>
      <c r="AT582" s="99"/>
      <c r="AU582" s="99"/>
      <c r="AV582" s="99"/>
      <c r="AW582" s="60"/>
      <c r="AX582" s="257" t="s">
        <v>99</v>
      </c>
      <c r="AY582" s="102">
        <v>1540</v>
      </c>
      <c r="AZ582" s="103">
        <v>840</v>
      </c>
      <c r="BA582" s="103">
        <v>600</v>
      </c>
      <c r="BB582" s="103">
        <v>490</v>
      </c>
      <c r="BC582" s="254">
        <v>1320</v>
      </c>
      <c r="BD582" s="254">
        <v>720</v>
      </c>
      <c r="BE582" s="254">
        <v>510</v>
      </c>
      <c r="BF582" s="254">
        <v>420</v>
      </c>
      <c r="BJ582" s="252" t="e">
        <f>M582*#REF!</f>
        <v>#REF!</v>
      </c>
      <c r="BK582" s="252" t="e">
        <f>N582*#REF!</f>
        <v>#REF!</v>
      </c>
      <c r="BL582" s="252" t="e">
        <f>O582*#REF!</f>
        <v>#REF!</v>
      </c>
      <c r="BM582" s="252" t="e">
        <f>P582*#REF!</f>
        <v>#REF!</v>
      </c>
    </row>
    <row r="583" spans="1:65" s="108" customFormat="1" ht="63" customHeight="1">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7">
        <v>7.99</v>
      </c>
      <c r="AL583" s="87"/>
      <c r="AM583" s="256"/>
      <c r="AN583" s="256">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7" t="s">
        <v>99</v>
      </c>
      <c r="AY583" s="102">
        <v>1260</v>
      </c>
      <c r="AZ583" s="103">
        <v>630</v>
      </c>
      <c r="BA583" s="103">
        <v>560</v>
      </c>
      <c r="BB583" s="103">
        <v>490</v>
      </c>
      <c r="BC583" s="254">
        <v>1080</v>
      </c>
      <c r="BD583" s="254">
        <v>540</v>
      </c>
      <c r="BE583" s="254">
        <v>480</v>
      </c>
      <c r="BF583" s="254">
        <v>420</v>
      </c>
      <c r="BG583" s="104">
        <f>AV583-AW583</f>
        <v>1749</v>
      </c>
      <c r="BJ583" s="252" t="e">
        <f>M583*#REF!</f>
        <v>#REF!</v>
      </c>
      <c r="BK583" s="252" t="e">
        <f>N583*#REF!</f>
        <v>#REF!</v>
      </c>
      <c r="BL583" s="252" t="e">
        <f>O583*#REF!</f>
        <v>#REF!</v>
      </c>
      <c r="BM583" s="252" t="e">
        <f>P583*#REF!</f>
        <v>#REF!</v>
      </c>
    </row>
    <row r="584" spans="1:65" s="108" customFormat="1" ht="35.1" customHeight="1">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7">
        <v>7.99</v>
      </c>
      <c r="AL584" s="87"/>
      <c r="AM584" s="256"/>
      <c r="AN584" s="256">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7" t="s">
        <v>99</v>
      </c>
      <c r="AY584" s="102">
        <v>1680</v>
      </c>
      <c r="AZ584" s="103">
        <v>840</v>
      </c>
      <c r="BA584" s="103">
        <v>600</v>
      </c>
      <c r="BB584" s="103">
        <v>490</v>
      </c>
      <c r="BC584" s="254">
        <v>1440</v>
      </c>
      <c r="BD584" s="254">
        <v>720</v>
      </c>
      <c r="BE584" s="254">
        <v>510</v>
      </c>
      <c r="BF584" s="254">
        <v>420</v>
      </c>
      <c r="BG584" s="104">
        <f>AV584-AW584</f>
        <v>2031</v>
      </c>
      <c r="BJ584" s="252" t="e">
        <f>M584*#REF!</f>
        <v>#REF!</v>
      </c>
      <c r="BK584" s="252" t="e">
        <f>N584*#REF!</f>
        <v>#REF!</v>
      </c>
      <c r="BL584" s="252" t="e">
        <f>O584*#REF!</f>
        <v>#REF!</v>
      </c>
      <c r="BM584" s="252" t="e">
        <f>P584*#REF!</f>
        <v>#REF!</v>
      </c>
    </row>
    <row r="585" spans="1:65" s="108" customFormat="1" ht="35.1" customHeight="1">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7">
        <v>7.99</v>
      </c>
      <c r="AL585" s="87"/>
      <c r="AM585" s="256"/>
      <c r="AN585" s="256">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7" t="s">
        <v>99</v>
      </c>
      <c r="AY585" s="102"/>
      <c r="AZ585" s="103"/>
      <c r="BA585" s="103"/>
      <c r="BB585" s="103"/>
      <c r="BC585" s="254"/>
      <c r="BD585" s="254"/>
      <c r="BE585" s="254"/>
      <c r="BF585" s="254"/>
      <c r="BG585" s="104">
        <f>AV585-AW585</f>
        <v>1272</v>
      </c>
    </row>
    <row r="586" spans="1:65" s="108" customFormat="1" ht="35.1" customHeight="1">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7">
        <v>7.99</v>
      </c>
      <c r="AL586" s="87"/>
      <c r="AM586" s="256"/>
      <c r="AN586" s="256">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7" t="s">
        <v>99</v>
      </c>
      <c r="AY586" s="102">
        <v>1260</v>
      </c>
      <c r="AZ586" s="103">
        <v>630</v>
      </c>
      <c r="BA586" s="103">
        <v>560</v>
      </c>
      <c r="BB586" s="103">
        <v>490</v>
      </c>
      <c r="BC586" s="254">
        <v>1080</v>
      </c>
      <c r="BD586" s="254">
        <v>540</v>
      </c>
      <c r="BE586" s="254">
        <v>480</v>
      </c>
      <c r="BF586" s="254">
        <v>420</v>
      </c>
      <c r="BG586" s="104">
        <f>AV586-AW586</f>
        <v>1749</v>
      </c>
      <c r="BJ586" s="252" t="e">
        <f>M586*#REF!</f>
        <v>#REF!</v>
      </c>
      <c r="BK586" s="252" t="e">
        <f>N586*#REF!</f>
        <v>#REF!</v>
      </c>
      <c r="BL586" s="252" t="e">
        <f>O586*#REF!</f>
        <v>#REF!</v>
      </c>
      <c r="BM586" s="252" t="e">
        <f>P586*#REF!</f>
        <v>#REF!</v>
      </c>
    </row>
    <row r="587" spans="1:65" s="108" customFormat="1" ht="35.1" customHeight="1">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7"/>
      <c r="AL587" s="87"/>
      <c r="AM587" s="256"/>
      <c r="AN587" s="256"/>
      <c r="AO587" s="99"/>
      <c r="AP587" s="99"/>
      <c r="AQ587" s="99"/>
      <c r="AR587" s="99"/>
      <c r="AS587" s="99"/>
      <c r="AT587" s="99"/>
      <c r="AU587" s="99"/>
      <c r="AV587" s="99"/>
      <c r="AW587" s="60"/>
      <c r="AX587" s="257" t="s">
        <v>99</v>
      </c>
      <c r="AY587" s="102">
        <v>1120</v>
      </c>
      <c r="AZ587" s="103">
        <v>560</v>
      </c>
      <c r="BA587" s="103">
        <v>460</v>
      </c>
      <c r="BB587" s="103">
        <v>350</v>
      </c>
      <c r="BC587" s="254">
        <v>960</v>
      </c>
      <c r="BD587" s="254">
        <v>480</v>
      </c>
      <c r="BE587" s="254">
        <v>390</v>
      </c>
      <c r="BF587" s="254">
        <v>300</v>
      </c>
      <c r="BJ587" s="252" t="e">
        <f>M587*#REF!</f>
        <v>#REF!</v>
      </c>
      <c r="BK587" s="252" t="e">
        <f>N587*#REF!</f>
        <v>#REF!</v>
      </c>
      <c r="BL587" s="252" t="e">
        <f>O587*#REF!</f>
        <v>#REF!</v>
      </c>
      <c r="BM587" s="252" t="e">
        <f>P587*#REF!</f>
        <v>#REF!</v>
      </c>
    </row>
    <row r="588" spans="1:65" s="108" customFormat="1" ht="35.1" customHeight="1">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7">
        <v>7.99</v>
      </c>
      <c r="AL588" s="87"/>
      <c r="AM588" s="256"/>
      <c r="AN588" s="256">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7" t="s">
        <v>99</v>
      </c>
      <c r="AY588" s="102">
        <v>1960</v>
      </c>
      <c r="AZ588" s="103">
        <v>980</v>
      </c>
      <c r="BA588" s="103">
        <v>600</v>
      </c>
      <c r="BB588" s="103">
        <v>490</v>
      </c>
      <c r="BC588" s="254">
        <v>1680</v>
      </c>
      <c r="BD588" s="254">
        <v>840</v>
      </c>
      <c r="BE588" s="254">
        <v>510</v>
      </c>
      <c r="BF588" s="254">
        <v>420</v>
      </c>
      <c r="BG588" s="104">
        <f>AV588-AW588</f>
        <v>1749</v>
      </c>
      <c r="BJ588" s="252" t="e">
        <f>M588*#REF!</f>
        <v>#REF!</v>
      </c>
      <c r="BK588" s="252" t="e">
        <f>N588*#REF!</f>
        <v>#REF!</v>
      </c>
      <c r="BL588" s="252" t="e">
        <f>O588*#REF!</f>
        <v>#REF!</v>
      </c>
      <c r="BM588" s="252" t="e">
        <f>P588*#REF!</f>
        <v>#REF!</v>
      </c>
    </row>
    <row r="589" spans="1:65" s="108" customFormat="1" ht="63">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7">
        <v>7.99</v>
      </c>
      <c r="AL589" s="87"/>
      <c r="AM589" s="256"/>
      <c r="AN589" s="256">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7" t="s">
        <v>99</v>
      </c>
      <c r="AY589" s="102">
        <v>1680</v>
      </c>
      <c r="AZ589" s="103">
        <v>840</v>
      </c>
      <c r="BA589" s="103">
        <v>600</v>
      </c>
      <c r="BB589" s="103">
        <v>490</v>
      </c>
      <c r="BC589" s="254">
        <v>1440</v>
      </c>
      <c r="BD589" s="254">
        <v>720</v>
      </c>
      <c r="BE589" s="254">
        <v>510</v>
      </c>
      <c r="BF589" s="254">
        <v>420</v>
      </c>
      <c r="BG589" s="104">
        <f>AV589-AW589</f>
        <v>2031</v>
      </c>
      <c r="BJ589" s="252" t="e">
        <f>M589*#REF!</f>
        <v>#REF!</v>
      </c>
      <c r="BK589" s="252" t="e">
        <f>N589*#REF!</f>
        <v>#REF!</v>
      </c>
      <c r="BL589" s="252" t="e">
        <f>O589*#REF!</f>
        <v>#REF!</v>
      </c>
      <c r="BM589" s="252" t="e">
        <f>P589*#REF!</f>
        <v>#REF!</v>
      </c>
    </row>
    <row r="590" spans="1:65" s="108" customFormat="1" ht="35.1" customHeight="1">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7">
        <v>4.583333333333333</v>
      </c>
      <c r="AL590" s="87"/>
      <c r="AM590" s="256"/>
      <c r="AN590" s="256">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7" t="s">
        <v>99</v>
      </c>
      <c r="AY590" s="102"/>
      <c r="AZ590" s="103"/>
      <c r="BA590" s="103"/>
      <c r="BB590" s="103"/>
      <c r="BC590" s="254"/>
      <c r="BD590" s="254"/>
      <c r="BE590" s="254"/>
      <c r="BF590" s="254"/>
      <c r="BG590" s="104">
        <f>AV590-AW590</f>
        <v>928</v>
      </c>
    </row>
    <row r="591" spans="1:65" s="108" customFormat="1" ht="35.1" customHeight="1">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7"/>
      <c r="AL591" s="87"/>
      <c r="AM591" s="256"/>
      <c r="AN591" s="256"/>
      <c r="AO591" s="99"/>
      <c r="AP591" s="99"/>
      <c r="AQ591" s="99"/>
      <c r="AR591" s="99"/>
      <c r="AS591" s="99"/>
      <c r="AT591" s="99"/>
      <c r="AU591" s="99"/>
      <c r="AV591" s="99"/>
      <c r="AW591" s="60"/>
      <c r="AX591" s="257" t="s">
        <v>99</v>
      </c>
      <c r="AY591" s="102">
        <v>1540</v>
      </c>
      <c r="AZ591" s="103">
        <v>840</v>
      </c>
      <c r="BA591" s="103">
        <v>600</v>
      </c>
      <c r="BB591" s="103">
        <v>490</v>
      </c>
      <c r="BC591" s="254">
        <v>1320</v>
      </c>
      <c r="BD591" s="254">
        <v>720</v>
      </c>
      <c r="BE591" s="254">
        <v>510</v>
      </c>
      <c r="BF591" s="254">
        <v>420</v>
      </c>
      <c r="BJ591" s="252" t="e">
        <f>M591*#REF!</f>
        <v>#REF!</v>
      </c>
      <c r="BK591" s="252" t="e">
        <f>N591*#REF!</f>
        <v>#REF!</v>
      </c>
      <c r="BL591" s="252" t="e">
        <f>O591*#REF!</f>
        <v>#REF!</v>
      </c>
      <c r="BM591" s="252" t="e">
        <f>P591*#REF!</f>
        <v>#REF!</v>
      </c>
    </row>
    <row r="592" spans="1:65" s="108" customFormat="1" ht="35.1" customHeight="1">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7">
        <v>7.99</v>
      </c>
      <c r="AL592" s="87"/>
      <c r="AM592" s="256"/>
      <c r="AN592" s="256">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7" t="s">
        <v>99</v>
      </c>
      <c r="AY592" s="102">
        <v>1260</v>
      </c>
      <c r="AZ592" s="103">
        <v>630</v>
      </c>
      <c r="BA592" s="103">
        <v>560</v>
      </c>
      <c r="BB592" s="103">
        <v>490</v>
      </c>
      <c r="BC592" s="254">
        <v>1080</v>
      </c>
      <c r="BD592" s="254">
        <v>540</v>
      </c>
      <c r="BE592" s="254">
        <v>480</v>
      </c>
      <c r="BF592" s="254">
        <v>420</v>
      </c>
      <c r="BG592" s="104">
        <f>AV592-AW592</f>
        <v>2031</v>
      </c>
      <c r="BJ592" s="252" t="e">
        <f>M592*#REF!</f>
        <v>#REF!</v>
      </c>
      <c r="BK592" s="252" t="e">
        <f>N592*#REF!</f>
        <v>#REF!</v>
      </c>
      <c r="BL592" s="252" t="e">
        <f>O592*#REF!</f>
        <v>#REF!</v>
      </c>
      <c r="BM592" s="252" t="e">
        <f>P592*#REF!</f>
        <v>#REF!</v>
      </c>
    </row>
    <row r="593" spans="1:65" s="108" customFormat="1" ht="35.1" customHeight="1">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7">
        <v>7.99</v>
      </c>
      <c r="AL593" s="87"/>
      <c r="AM593" s="256"/>
      <c r="AN593" s="256">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7" t="s">
        <v>99</v>
      </c>
      <c r="AY593" s="102">
        <v>1540</v>
      </c>
      <c r="AZ593" s="103">
        <v>840</v>
      </c>
      <c r="BA593" s="103">
        <v>600</v>
      </c>
      <c r="BB593" s="103">
        <v>490</v>
      </c>
      <c r="BC593" s="254">
        <v>1320</v>
      </c>
      <c r="BD593" s="254">
        <v>720</v>
      </c>
      <c r="BE593" s="254">
        <v>510</v>
      </c>
      <c r="BF593" s="254">
        <v>420</v>
      </c>
      <c r="BG593" s="104">
        <f>AV593-AW593</f>
        <v>1272</v>
      </c>
      <c r="BJ593" s="252" t="e">
        <f>M593*#REF!</f>
        <v>#REF!</v>
      </c>
      <c r="BK593" s="252" t="e">
        <f>N593*#REF!</f>
        <v>#REF!</v>
      </c>
      <c r="BL593" s="252" t="e">
        <f>O593*#REF!</f>
        <v>#REF!</v>
      </c>
      <c r="BM593" s="252" t="e">
        <f>P593*#REF!</f>
        <v>#REF!</v>
      </c>
    </row>
    <row r="594" spans="1:65" s="108" customFormat="1" ht="47.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7">
        <v>7.99</v>
      </c>
      <c r="AL594" s="87"/>
      <c r="AM594" s="256"/>
      <c r="AN594" s="256">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7" t="s">
        <v>99</v>
      </c>
      <c r="AY594" s="102">
        <v>1540</v>
      </c>
      <c r="AZ594" s="103">
        <v>840</v>
      </c>
      <c r="BA594" s="103">
        <v>600</v>
      </c>
      <c r="BB594" s="103">
        <v>490</v>
      </c>
      <c r="BC594" s="254">
        <v>1320</v>
      </c>
      <c r="BD594" s="254">
        <v>720</v>
      </c>
      <c r="BE594" s="254">
        <v>510</v>
      </c>
      <c r="BF594" s="254">
        <v>420</v>
      </c>
      <c r="BG594" s="104">
        <f>AV594-AW594</f>
        <v>1326</v>
      </c>
      <c r="BJ594" s="252" t="e">
        <f>M594*#REF!</f>
        <v>#REF!</v>
      </c>
      <c r="BK594" s="252" t="e">
        <f>N594*#REF!</f>
        <v>#REF!</v>
      </c>
      <c r="BL594" s="252" t="e">
        <f>O594*#REF!</f>
        <v>#REF!</v>
      </c>
      <c r="BM594" s="252" t="e">
        <f>P594*#REF!</f>
        <v>#REF!</v>
      </c>
    </row>
    <row r="595" spans="1:65" s="108" customFormat="1" ht="35.1" customHeight="1">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7">
        <v>7.99</v>
      </c>
      <c r="AL595" s="87"/>
      <c r="AM595" s="256"/>
      <c r="AN595" s="256">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7" t="s">
        <v>99</v>
      </c>
      <c r="AY595" s="102">
        <v>1400</v>
      </c>
      <c r="AZ595" s="103">
        <v>840</v>
      </c>
      <c r="BA595" s="103">
        <v>600</v>
      </c>
      <c r="BB595" s="103">
        <v>490</v>
      </c>
      <c r="BC595" s="254">
        <v>1200</v>
      </c>
      <c r="BD595" s="254">
        <v>720</v>
      </c>
      <c r="BE595" s="254">
        <v>510</v>
      </c>
      <c r="BF595" s="254">
        <v>420</v>
      </c>
      <c r="BG595" s="104">
        <f>AV595-AW595</f>
        <v>1608</v>
      </c>
      <c r="BJ595" s="252" t="e">
        <f>M595*#REF!</f>
        <v>#REF!</v>
      </c>
      <c r="BK595" s="252" t="e">
        <f>N595*#REF!</f>
        <v>#REF!</v>
      </c>
      <c r="BL595" s="252" t="e">
        <f>O595*#REF!</f>
        <v>#REF!</v>
      </c>
      <c r="BM595" s="252" t="e">
        <f>P595*#REF!</f>
        <v>#REF!</v>
      </c>
    </row>
    <row r="596" spans="1:65" s="108" customFormat="1" ht="35.1" customHeight="1">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7"/>
      <c r="AL596" s="87"/>
      <c r="AM596" s="256"/>
      <c r="AN596" s="256"/>
      <c r="AO596" s="99"/>
      <c r="AP596" s="99"/>
      <c r="AQ596" s="99"/>
      <c r="AR596" s="99"/>
      <c r="AS596" s="99"/>
      <c r="AT596" s="99"/>
      <c r="AU596" s="99"/>
      <c r="AV596" s="99"/>
      <c r="AW596" s="60"/>
      <c r="AX596" s="257" t="s">
        <v>99</v>
      </c>
      <c r="AY596" s="102">
        <v>1540</v>
      </c>
      <c r="AZ596" s="103">
        <v>840</v>
      </c>
      <c r="BA596" s="103">
        <v>600</v>
      </c>
      <c r="BB596" s="103">
        <v>490</v>
      </c>
      <c r="BC596" s="254">
        <v>1320</v>
      </c>
      <c r="BD596" s="254">
        <v>720</v>
      </c>
      <c r="BE596" s="254">
        <v>510</v>
      </c>
      <c r="BF596" s="254">
        <v>420</v>
      </c>
      <c r="BJ596" s="252" t="e">
        <f>M596*#REF!</f>
        <v>#REF!</v>
      </c>
      <c r="BK596" s="252" t="e">
        <f>N596*#REF!</f>
        <v>#REF!</v>
      </c>
      <c r="BL596" s="252" t="e">
        <f>O596*#REF!</f>
        <v>#REF!</v>
      </c>
      <c r="BM596" s="252" t="e">
        <f>P596*#REF!</f>
        <v>#REF!</v>
      </c>
    </row>
    <row r="597" spans="1:65" s="108" customFormat="1" ht="35.1" customHeight="1">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7">
        <v>7.99</v>
      </c>
      <c r="AL597" s="87"/>
      <c r="AM597" s="256"/>
      <c r="AN597" s="256">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7" t="s">
        <v>99</v>
      </c>
      <c r="AY597" s="102">
        <v>1960</v>
      </c>
      <c r="AZ597" s="103">
        <v>980</v>
      </c>
      <c r="BA597" s="103">
        <v>600</v>
      </c>
      <c r="BB597" s="103">
        <v>490</v>
      </c>
      <c r="BC597" s="254">
        <v>1680</v>
      </c>
      <c r="BD597" s="254">
        <v>840</v>
      </c>
      <c r="BE597" s="254">
        <v>510</v>
      </c>
      <c r="BF597" s="254">
        <v>420</v>
      </c>
      <c r="BG597" s="104">
        <f t="shared" ref="BG597:BG603" si="361">AV597-AW597</f>
        <v>1749</v>
      </c>
      <c r="BJ597" s="252" t="e">
        <f>M597*#REF!</f>
        <v>#REF!</v>
      </c>
      <c r="BK597" s="252" t="e">
        <f>N597*#REF!</f>
        <v>#REF!</v>
      </c>
      <c r="BL597" s="252" t="e">
        <f>O597*#REF!</f>
        <v>#REF!</v>
      </c>
      <c r="BM597" s="252" t="e">
        <f>P597*#REF!</f>
        <v>#REF!</v>
      </c>
    </row>
    <row r="598" spans="1:65" s="108" customFormat="1" ht="35.1" customHeight="1">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7">
        <v>7.99</v>
      </c>
      <c r="AL598" s="87"/>
      <c r="AM598" s="256"/>
      <c r="AN598" s="256">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7" t="s">
        <v>99</v>
      </c>
      <c r="AY598" s="102"/>
      <c r="AZ598" s="103"/>
      <c r="BA598" s="103"/>
      <c r="BB598" s="103"/>
      <c r="BC598" s="254"/>
      <c r="BD598" s="254"/>
      <c r="BE598" s="254"/>
      <c r="BF598" s="254"/>
      <c r="BG598" s="104">
        <f t="shared" si="361"/>
        <v>2031</v>
      </c>
    </row>
    <row r="599" spans="1:65" s="108" customFormat="1" ht="35.1" customHeight="1">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7">
        <v>7.99</v>
      </c>
      <c r="AL599" s="87"/>
      <c r="AM599" s="256"/>
      <c r="AN599" s="256">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7" t="s">
        <v>99</v>
      </c>
      <c r="AY599" s="102">
        <v>1540</v>
      </c>
      <c r="AZ599" s="103">
        <v>840</v>
      </c>
      <c r="BA599" s="103">
        <v>600</v>
      </c>
      <c r="BB599" s="103">
        <v>490</v>
      </c>
      <c r="BC599" s="254">
        <v>1320</v>
      </c>
      <c r="BD599" s="254">
        <v>720</v>
      </c>
      <c r="BE599" s="254">
        <v>510</v>
      </c>
      <c r="BF599" s="254">
        <v>420</v>
      </c>
      <c r="BG599" s="104">
        <f t="shared" si="361"/>
        <v>1749</v>
      </c>
      <c r="BJ599" s="252" t="e">
        <f>M599*#REF!</f>
        <v>#REF!</v>
      </c>
      <c r="BK599" s="252" t="e">
        <f>N599*#REF!</f>
        <v>#REF!</v>
      </c>
      <c r="BL599" s="252" t="e">
        <f>O599*#REF!</f>
        <v>#REF!</v>
      </c>
      <c r="BM599" s="252" t="e">
        <f>P599*#REF!</f>
        <v>#REF!</v>
      </c>
    </row>
    <row r="600" spans="1:65" s="108" customFormat="1" ht="35.1" customHeight="1">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7">
        <v>7.99</v>
      </c>
      <c r="AL600" s="87"/>
      <c r="AM600" s="256"/>
      <c r="AN600" s="256">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7" t="s">
        <v>99</v>
      </c>
      <c r="AY600" s="102">
        <v>1260</v>
      </c>
      <c r="AZ600" s="103">
        <v>630</v>
      </c>
      <c r="BA600" s="103">
        <v>560</v>
      </c>
      <c r="BB600" s="103">
        <v>490</v>
      </c>
      <c r="BC600" s="254">
        <v>1080</v>
      </c>
      <c r="BD600" s="254">
        <v>540</v>
      </c>
      <c r="BE600" s="254">
        <v>480</v>
      </c>
      <c r="BF600" s="254">
        <v>420</v>
      </c>
      <c r="BG600" s="104">
        <f t="shared" si="361"/>
        <v>1185</v>
      </c>
      <c r="BJ600" s="252" t="e">
        <f>M600*#REF!</f>
        <v>#REF!</v>
      </c>
      <c r="BK600" s="252" t="e">
        <f>N600*#REF!</f>
        <v>#REF!</v>
      </c>
      <c r="BL600" s="252" t="e">
        <f>O600*#REF!</f>
        <v>#REF!</v>
      </c>
      <c r="BM600" s="252" t="e">
        <f>P600*#REF!</f>
        <v>#REF!</v>
      </c>
    </row>
    <row r="601" spans="1:65" s="108" customFormat="1" ht="35.1" customHeight="1">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7">
        <v>7.99</v>
      </c>
      <c r="AL601" s="87"/>
      <c r="AM601" s="256"/>
      <c r="AN601" s="256">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7" t="s">
        <v>99</v>
      </c>
      <c r="AY601" s="102">
        <v>1680</v>
      </c>
      <c r="AZ601" s="103">
        <v>840</v>
      </c>
      <c r="BA601" s="103">
        <v>600</v>
      </c>
      <c r="BB601" s="103">
        <v>490</v>
      </c>
      <c r="BC601" s="254">
        <v>1440</v>
      </c>
      <c r="BD601" s="254">
        <v>720</v>
      </c>
      <c r="BE601" s="254">
        <v>510</v>
      </c>
      <c r="BF601" s="254">
        <v>420</v>
      </c>
      <c r="BG601" s="104">
        <f t="shared" si="361"/>
        <v>1890</v>
      </c>
      <c r="BJ601" s="252" t="e">
        <f>M601*#REF!</f>
        <v>#REF!</v>
      </c>
      <c r="BK601" s="252" t="e">
        <f>N601*#REF!</f>
        <v>#REF!</v>
      </c>
      <c r="BL601" s="252" t="e">
        <f>O601*#REF!</f>
        <v>#REF!</v>
      </c>
      <c r="BM601" s="252" t="e">
        <f>P601*#REF!</f>
        <v>#REF!</v>
      </c>
    </row>
    <row r="602" spans="1:65" s="108" customFormat="1" ht="35.1" customHeight="1">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7">
        <v>7.99</v>
      </c>
      <c r="AL602" s="87"/>
      <c r="AM602" s="256"/>
      <c r="AN602" s="256">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7" t="s">
        <v>99</v>
      </c>
      <c r="AY602" s="102">
        <v>1400</v>
      </c>
      <c r="AZ602" s="103">
        <v>840</v>
      </c>
      <c r="BA602" s="103">
        <v>600</v>
      </c>
      <c r="BB602" s="103">
        <v>490</v>
      </c>
      <c r="BC602" s="254">
        <v>1200</v>
      </c>
      <c r="BD602" s="254">
        <v>720</v>
      </c>
      <c r="BE602" s="254">
        <v>510</v>
      </c>
      <c r="BF602" s="254">
        <v>420</v>
      </c>
      <c r="BG602" s="104">
        <f t="shared" si="361"/>
        <v>1749</v>
      </c>
      <c r="BJ602" s="252" t="e">
        <f>M602*#REF!</f>
        <v>#REF!</v>
      </c>
      <c r="BK602" s="252" t="e">
        <f>N602*#REF!</f>
        <v>#REF!</v>
      </c>
      <c r="BL602" s="252" t="e">
        <f>O602*#REF!</f>
        <v>#REF!</v>
      </c>
      <c r="BM602" s="252" t="e">
        <f>P602*#REF!</f>
        <v>#REF!</v>
      </c>
    </row>
    <row r="603" spans="1:65" s="108" customFormat="1" ht="35.1" customHeight="1">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7">
        <v>7.99</v>
      </c>
      <c r="AL603" s="87"/>
      <c r="AM603" s="256"/>
      <c r="AN603" s="256">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7" t="s">
        <v>99</v>
      </c>
      <c r="AY603" s="102"/>
      <c r="AZ603" s="103"/>
      <c r="BA603" s="103"/>
      <c r="BB603" s="103"/>
      <c r="BC603" s="254"/>
      <c r="BD603" s="254"/>
      <c r="BE603" s="254"/>
      <c r="BF603" s="254"/>
      <c r="BG603" s="104">
        <f t="shared" si="361"/>
        <v>1326</v>
      </c>
    </row>
    <row r="604" spans="1:65" s="108" customFormat="1" ht="35.1" customHeight="1">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7"/>
      <c r="AL604" s="87"/>
      <c r="AM604" s="256"/>
      <c r="AN604" s="256"/>
      <c r="AO604" s="99"/>
      <c r="AP604" s="99"/>
      <c r="AQ604" s="99"/>
      <c r="AR604" s="99"/>
      <c r="AS604" s="99"/>
      <c r="AT604" s="99"/>
      <c r="AU604" s="99"/>
      <c r="AV604" s="99"/>
      <c r="AW604" s="60"/>
      <c r="AX604" s="257" t="s">
        <v>99</v>
      </c>
      <c r="AY604" s="102">
        <v>1540</v>
      </c>
      <c r="AZ604" s="103">
        <v>840</v>
      </c>
      <c r="BA604" s="103">
        <v>600</v>
      </c>
      <c r="BB604" s="103">
        <v>490</v>
      </c>
      <c r="BC604" s="254">
        <v>1320</v>
      </c>
      <c r="BD604" s="254">
        <v>720</v>
      </c>
      <c r="BE604" s="254">
        <v>510</v>
      </c>
      <c r="BF604" s="254">
        <v>420</v>
      </c>
      <c r="BJ604" s="252" t="e">
        <f>M604*#REF!</f>
        <v>#REF!</v>
      </c>
      <c r="BK604" s="252" t="e">
        <f>N604*#REF!</f>
        <v>#REF!</v>
      </c>
      <c r="BL604" s="252" t="e">
        <f>O604*#REF!</f>
        <v>#REF!</v>
      </c>
      <c r="BM604" s="252" t="e">
        <f>P604*#REF!</f>
        <v>#REF!</v>
      </c>
    </row>
    <row r="605" spans="1:65" s="108" customFormat="1" ht="35.1" customHeight="1">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7">
        <v>7.99</v>
      </c>
      <c r="AL605" s="87"/>
      <c r="AM605" s="256"/>
      <c r="AN605" s="256">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7" t="s">
        <v>99</v>
      </c>
      <c r="AY605" s="102">
        <v>1260</v>
      </c>
      <c r="AZ605" s="103">
        <v>630</v>
      </c>
      <c r="BA605" s="103">
        <v>560</v>
      </c>
      <c r="BB605" s="103">
        <v>490</v>
      </c>
      <c r="BC605" s="254">
        <v>1080</v>
      </c>
      <c r="BD605" s="254">
        <v>540</v>
      </c>
      <c r="BE605" s="254">
        <v>480</v>
      </c>
      <c r="BF605" s="254">
        <v>420</v>
      </c>
      <c r="BG605" s="104">
        <f>AV605-AW605</f>
        <v>1749</v>
      </c>
      <c r="BJ605" s="252" t="e">
        <f>M605*#REF!</f>
        <v>#REF!</v>
      </c>
      <c r="BK605" s="252" t="e">
        <f>N605*#REF!</f>
        <v>#REF!</v>
      </c>
      <c r="BL605" s="252" t="e">
        <f>O605*#REF!</f>
        <v>#REF!</v>
      </c>
      <c r="BM605" s="252" t="e">
        <f>P605*#REF!</f>
        <v>#REF!</v>
      </c>
    </row>
    <row r="606" spans="1:65" s="108" customFormat="1" ht="35.1" customHeight="1">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7">
        <v>7.99</v>
      </c>
      <c r="AL606" s="87"/>
      <c r="AM606" s="256"/>
      <c r="AN606" s="256">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7" t="s">
        <v>99</v>
      </c>
      <c r="AY606" s="102"/>
      <c r="AZ606" s="103"/>
      <c r="BA606" s="103"/>
      <c r="BB606" s="103"/>
      <c r="BC606" s="254"/>
      <c r="BD606" s="254"/>
      <c r="BE606" s="254"/>
      <c r="BF606" s="254"/>
      <c r="BG606" s="104">
        <f>AV606-AW606</f>
        <v>2031</v>
      </c>
    </row>
    <row r="607" spans="1:65" s="108" customFormat="1" ht="35.1" customHeight="1">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7">
        <v>7.99</v>
      </c>
      <c r="AL607" s="87"/>
      <c r="AM607" s="256"/>
      <c r="AN607" s="256">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7" t="s">
        <v>99</v>
      </c>
      <c r="AY607" s="102">
        <v>1540</v>
      </c>
      <c r="AZ607" s="103">
        <v>840</v>
      </c>
      <c r="BA607" s="103">
        <v>600</v>
      </c>
      <c r="BB607" s="103">
        <v>490</v>
      </c>
      <c r="BC607" s="254">
        <v>1320</v>
      </c>
      <c r="BD607" s="254">
        <v>720</v>
      </c>
      <c r="BE607" s="254">
        <v>510</v>
      </c>
      <c r="BF607" s="254">
        <v>420</v>
      </c>
      <c r="BG607" s="104">
        <f>AV607-AW607</f>
        <v>1608</v>
      </c>
      <c r="BJ607" s="252" t="e">
        <f>M607*#REF!</f>
        <v>#REF!</v>
      </c>
      <c r="BK607" s="252" t="e">
        <f>N607*#REF!</f>
        <v>#REF!</v>
      </c>
      <c r="BL607" s="252" t="e">
        <f>O607*#REF!</f>
        <v>#REF!</v>
      </c>
      <c r="BM607" s="252" t="e">
        <f>P607*#REF!</f>
        <v>#REF!</v>
      </c>
    </row>
    <row r="608" spans="1:65" s="108" customFormat="1" ht="35.1" customHeight="1">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7">
        <v>7.99</v>
      </c>
      <c r="AL608" s="87"/>
      <c r="AM608" s="256"/>
      <c r="AN608" s="256">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7" t="s">
        <v>99</v>
      </c>
      <c r="AY608" s="102">
        <v>1260</v>
      </c>
      <c r="AZ608" s="103">
        <v>630</v>
      </c>
      <c r="BA608" s="103">
        <v>560</v>
      </c>
      <c r="BB608" s="103">
        <v>490</v>
      </c>
      <c r="BC608" s="254">
        <v>1080</v>
      </c>
      <c r="BD608" s="254">
        <v>540</v>
      </c>
      <c r="BE608" s="254">
        <v>480</v>
      </c>
      <c r="BF608" s="254">
        <v>420</v>
      </c>
      <c r="BG608" s="104">
        <f>AV608-AW608</f>
        <v>1890</v>
      </c>
      <c r="BJ608" s="252" t="e">
        <f>M608*#REF!</f>
        <v>#REF!</v>
      </c>
      <c r="BK608" s="252" t="e">
        <f>N608*#REF!</f>
        <v>#REF!</v>
      </c>
      <c r="BL608" s="252" t="e">
        <f>O608*#REF!</f>
        <v>#REF!</v>
      </c>
      <c r="BM608" s="252" t="e">
        <f>P608*#REF!</f>
        <v>#REF!</v>
      </c>
    </row>
    <row r="609" spans="1:65" s="108" customFormat="1" ht="35.1" customHeight="1">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7"/>
      <c r="AL609" s="87"/>
      <c r="AM609" s="256"/>
      <c r="AN609" s="256"/>
      <c r="AO609" s="99"/>
      <c r="AP609" s="99"/>
      <c r="AQ609" s="99"/>
      <c r="AR609" s="99"/>
      <c r="AS609" s="99"/>
      <c r="AT609" s="99"/>
      <c r="AU609" s="99"/>
      <c r="AV609" s="99"/>
      <c r="AW609" s="60"/>
      <c r="AX609" s="257" t="s">
        <v>99</v>
      </c>
      <c r="AY609" s="102"/>
      <c r="AZ609" s="103"/>
      <c r="BA609" s="103"/>
      <c r="BB609" s="103"/>
      <c r="BC609" s="254"/>
      <c r="BD609" s="254"/>
      <c r="BE609" s="254"/>
      <c r="BF609" s="254"/>
    </row>
    <row r="610" spans="1:65" s="108" customFormat="1" ht="35.1" customHeight="1">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7">
        <v>7.99</v>
      </c>
      <c r="AL610" s="87"/>
      <c r="AM610" s="256"/>
      <c r="AN610" s="256">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7" t="s">
        <v>99</v>
      </c>
      <c r="AY610" s="102">
        <v>1540</v>
      </c>
      <c r="AZ610" s="103">
        <v>840</v>
      </c>
      <c r="BA610" s="103">
        <v>600</v>
      </c>
      <c r="BB610" s="103">
        <v>490</v>
      </c>
      <c r="BC610" s="254">
        <v>1320</v>
      </c>
      <c r="BD610" s="254">
        <v>720</v>
      </c>
      <c r="BE610" s="254">
        <v>510</v>
      </c>
      <c r="BF610" s="254">
        <v>420</v>
      </c>
      <c r="BG610" s="104">
        <f>AV610-AW610</f>
        <v>1749</v>
      </c>
      <c r="BJ610" s="252" t="e">
        <f>M610*#REF!</f>
        <v>#REF!</v>
      </c>
      <c r="BK610" s="252" t="e">
        <f>N610*#REF!</f>
        <v>#REF!</v>
      </c>
      <c r="BL610" s="252" t="e">
        <f>O610*#REF!</f>
        <v>#REF!</v>
      </c>
      <c r="BM610" s="252" t="e">
        <f>P610*#REF!</f>
        <v>#REF!</v>
      </c>
    </row>
    <row r="611" spans="1:65" s="108" customFormat="1" ht="35.1" customHeight="1">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7">
        <v>7.99</v>
      </c>
      <c r="AL611" s="87"/>
      <c r="AM611" s="256"/>
      <c r="AN611" s="256">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7" t="s">
        <v>99</v>
      </c>
      <c r="AY611" s="102">
        <v>1260</v>
      </c>
      <c r="AZ611" s="103">
        <v>630</v>
      </c>
      <c r="BA611" s="103">
        <v>560</v>
      </c>
      <c r="BB611" s="103">
        <v>490</v>
      </c>
      <c r="BC611" s="254">
        <v>1080</v>
      </c>
      <c r="BD611" s="254">
        <v>540</v>
      </c>
      <c r="BE611" s="254">
        <v>480</v>
      </c>
      <c r="BF611" s="254">
        <v>420</v>
      </c>
      <c r="BG611" s="104">
        <f>AV611-AW611</f>
        <v>2031</v>
      </c>
      <c r="BJ611" s="252" t="e">
        <f>M611*#REF!</f>
        <v>#REF!</v>
      </c>
      <c r="BK611" s="252" t="e">
        <f>N611*#REF!</f>
        <v>#REF!</v>
      </c>
      <c r="BL611" s="252" t="e">
        <f>O611*#REF!</f>
        <v>#REF!</v>
      </c>
      <c r="BM611" s="252" t="e">
        <f>P611*#REF!</f>
        <v>#REF!</v>
      </c>
    </row>
    <row r="612" spans="1:65" s="108" customFormat="1" ht="35.1" customHeight="1">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7"/>
      <c r="AL612" s="87"/>
      <c r="AM612" s="256"/>
      <c r="AN612" s="256"/>
      <c r="AO612" s="99"/>
      <c r="AP612" s="99"/>
      <c r="AQ612" s="99"/>
      <c r="AR612" s="99"/>
      <c r="AS612" s="99"/>
      <c r="AT612" s="99"/>
      <c r="AU612" s="99"/>
      <c r="AV612" s="99"/>
      <c r="AW612" s="60"/>
      <c r="AX612" s="257" t="s">
        <v>99</v>
      </c>
      <c r="AY612" s="102">
        <v>1680</v>
      </c>
      <c r="AZ612" s="103">
        <v>840</v>
      </c>
      <c r="BA612" s="103">
        <v>600</v>
      </c>
      <c r="BB612" s="103">
        <v>490</v>
      </c>
      <c r="BC612" s="254">
        <v>1440</v>
      </c>
      <c r="BD612" s="254">
        <v>720</v>
      </c>
      <c r="BE612" s="254">
        <v>510</v>
      </c>
      <c r="BF612" s="254">
        <v>420</v>
      </c>
      <c r="BJ612" s="252" t="e">
        <f>M612*#REF!</f>
        <v>#REF!</v>
      </c>
      <c r="BK612" s="252" t="e">
        <f>N612*#REF!</f>
        <v>#REF!</v>
      </c>
      <c r="BL612" s="252" t="e">
        <f>O612*#REF!</f>
        <v>#REF!</v>
      </c>
      <c r="BM612" s="252" t="e">
        <f>P612*#REF!</f>
        <v>#REF!</v>
      </c>
    </row>
    <row r="613" spans="1:65" s="108" customFormat="1" ht="35.1" customHeight="1">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7">
        <v>5.4545454545454541</v>
      </c>
      <c r="AL613" s="87"/>
      <c r="AM613" s="256"/>
      <c r="AN613" s="256">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7" t="s">
        <v>99</v>
      </c>
      <c r="AY613" s="102">
        <v>1540</v>
      </c>
      <c r="AZ613" s="103">
        <v>840</v>
      </c>
      <c r="BA613" s="103">
        <v>600</v>
      </c>
      <c r="BB613" s="103">
        <v>490</v>
      </c>
      <c r="BC613" s="254">
        <v>1320</v>
      </c>
      <c r="BD613" s="254">
        <v>720</v>
      </c>
      <c r="BE613" s="254">
        <v>510</v>
      </c>
      <c r="BF613" s="254">
        <v>420</v>
      </c>
      <c r="BG613" s="104">
        <f>AV613-AW613</f>
        <v>1144</v>
      </c>
      <c r="BJ613" s="252" t="e">
        <f>M613*#REF!</f>
        <v>#REF!</v>
      </c>
      <c r="BK613" s="252" t="e">
        <f>N613*#REF!</f>
        <v>#REF!</v>
      </c>
      <c r="BL613" s="252" t="e">
        <f>O613*#REF!</f>
        <v>#REF!</v>
      </c>
      <c r="BM613" s="252" t="e">
        <f>P613*#REF!</f>
        <v>#REF!</v>
      </c>
    </row>
    <row r="614" spans="1:65" s="108" customFormat="1" ht="35.1" customHeight="1">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7">
        <v>7.99</v>
      </c>
      <c r="AL614" s="87"/>
      <c r="AM614" s="256"/>
      <c r="AN614" s="256">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7" t="s">
        <v>99</v>
      </c>
      <c r="AY614" s="102">
        <v>1540</v>
      </c>
      <c r="AZ614" s="103">
        <v>840</v>
      </c>
      <c r="BA614" s="103">
        <v>600</v>
      </c>
      <c r="BB614" s="103">
        <v>490</v>
      </c>
      <c r="BC614" s="254">
        <v>1320</v>
      </c>
      <c r="BD614" s="254">
        <v>720</v>
      </c>
      <c r="BE614" s="254">
        <v>510</v>
      </c>
      <c r="BF614" s="254">
        <v>420</v>
      </c>
      <c r="BG614" s="104">
        <f>AV614-AW614</f>
        <v>2031</v>
      </c>
      <c r="BJ614" s="252" t="e">
        <f>M614*#REF!</f>
        <v>#REF!</v>
      </c>
      <c r="BK614" s="252" t="e">
        <f>N614*#REF!</f>
        <v>#REF!</v>
      </c>
      <c r="BL614" s="252" t="e">
        <f>O614*#REF!</f>
        <v>#REF!</v>
      </c>
      <c r="BM614" s="252" t="e">
        <f>P614*#REF!</f>
        <v>#REF!</v>
      </c>
    </row>
    <row r="615" spans="1:65" s="108" customFormat="1" ht="35.1" customHeight="1">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7"/>
      <c r="AL615" s="87"/>
      <c r="AM615" s="256"/>
      <c r="AN615" s="256"/>
      <c r="AO615" s="99"/>
      <c r="AP615" s="99"/>
      <c r="AQ615" s="99"/>
      <c r="AR615" s="99"/>
      <c r="AS615" s="99"/>
      <c r="AT615" s="99"/>
      <c r="AU615" s="99"/>
      <c r="AV615" s="99"/>
      <c r="AW615" s="60"/>
      <c r="AX615" s="257" t="s">
        <v>99</v>
      </c>
      <c r="AY615" s="102">
        <v>1960</v>
      </c>
      <c r="AZ615" s="103">
        <v>980</v>
      </c>
      <c r="BA615" s="103">
        <v>600</v>
      </c>
      <c r="BB615" s="103">
        <v>490</v>
      </c>
      <c r="BC615" s="254">
        <v>1680</v>
      </c>
      <c r="BD615" s="254">
        <v>840</v>
      </c>
      <c r="BE615" s="254">
        <v>510</v>
      </c>
      <c r="BF615" s="254">
        <v>420</v>
      </c>
      <c r="BJ615" s="252" t="e">
        <f>M615*#REF!</f>
        <v>#REF!</v>
      </c>
      <c r="BK615" s="252" t="e">
        <f>N615*#REF!</f>
        <v>#REF!</v>
      </c>
      <c r="BL615" s="252" t="e">
        <f>O615*#REF!</f>
        <v>#REF!</v>
      </c>
      <c r="BM615" s="252" t="e">
        <f>P615*#REF!</f>
        <v>#REF!</v>
      </c>
    </row>
    <row r="616" spans="1:65" s="108" customFormat="1" ht="35.1" customHeight="1">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7">
        <v>7.99</v>
      </c>
      <c r="AL616" s="87"/>
      <c r="AM616" s="256"/>
      <c r="AN616" s="256">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7" t="s">
        <v>99</v>
      </c>
      <c r="AY616" s="102">
        <v>1680</v>
      </c>
      <c r="AZ616" s="103">
        <v>840</v>
      </c>
      <c r="BA616" s="103">
        <v>600</v>
      </c>
      <c r="BB616" s="103">
        <v>490</v>
      </c>
      <c r="BC616" s="254">
        <v>1440</v>
      </c>
      <c r="BD616" s="254">
        <v>720</v>
      </c>
      <c r="BE616" s="254">
        <v>510</v>
      </c>
      <c r="BF616" s="254">
        <v>420</v>
      </c>
      <c r="BG616" s="104">
        <f t="shared" ref="BG616:BG625" si="375">AV616-AW616</f>
        <v>1749</v>
      </c>
      <c r="BJ616" s="252" t="e">
        <f>M616*#REF!</f>
        <v>#REF!</v>
      </c>
      <c r="BK616" s="252" t="e">
        <f>N616*#REF!</f>
        <v>#REF!</v>
      </c>
      <c r="BL616" s="252" t="e">
        <f>O616*#REF!</f>
        <v>#REF!</v>
      </c>
      <c r="BM616" s="252" t="e">
        <f>P616*#REF!</f>
        <v>#REF!</v>
      </c>
    </row>
    <row r="617" spans="1:65" s="108" customFormat="1" ht="35.1" customHeight="1">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7">
        <v>7.99</v>
      </c>
      <c r="AL617" s="87"/>
      <c r="AM617" s="256"/>
      <c r="AN617" s="256">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7" t="s">
        <v>99</v>
      </c>
      <c r="AY617" s="102">
        <v>1540</v>
      </c>
      <c r="AZ617" s="103">
        <v>840</v>
      </c>
      <c r="BA617" s="103">
        <v>600</v>
      </c>
      <c r="BB617" s="103">
        <v>490</v>
      </c>
      <c r="BC617" s="254">
        <v>1320</v>
      </c>
      <c r="BD617" s="254">
        <v>720</v>
      </c>
      <c r="BE617" s="254">
        <v>510</v>
      </c>
      <c r="BF617" s="254">
        <v>420</v>
      </c>
      <c r="BG617" s="104">
        <f t="shared" si="375"/>
        <v>2031</v>
      </c>
      <c r="BJ617" s="252" t="e">
        <f>M617*#REF!</f>
        <v>#REF!</v>
      </c>
      <c r="BK617" s="252" t="e">
        <f>N617*#REF!</f>
        <v>#REF!</v>
      </c>
      <c r="BL617" s="252" t="e">
        <f>O617*#REF!</f>
        <v>#REF!</v>
      </c>
      <c r="BM617" s="252" t="e">
        <f>P617*#REF!</f>
        <v>#REF!</v>
      </c>
    </row>
    <row r="618" spans="1:65" s="108" customFormat="1" ht="35.1" customHeight="1">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7">
        <v>7.99</v>
      </c>
      <c r="AL618" s="87"/>
      <c r="AM618" s="256"/>
      <c r="AN618" s="256">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7" t="s">
        <v>99</v>
      </c>
      <c r="AY618" s="102">
        <v>1680</v>
      </c>
      <c r="AZ618" s="103">
        <v>840</v>
      </c>
      <c r="BA618" s="103">
        <v>600</v>
      </c>
      <c r="BB618" s="103">
        <v>490</v>
      </c>
      <c r="BC618" s="254">
        <v>1440</v>
      </c>
      <c r="BD618" s="254">
        <v>720</v>
      </c>
      <c r="BE618" s="254">
        <v>510</v>
      </c>
      <c r="BF618" s="254">
        <v>420</v>
      </c>
      <c r="BG618" s="104">
        <f t="shared" si="375"/>
        <v>1608</v>
      </c>
      <c r="BJ618" s="252" t="e">
        <f>M618*#REF!</f>
        <v>#REF!</v>
      </c>
      <c r="BK618" s="252" t="e">
        <f>N618*#REF!</f>
        <v>#REF!</v>
      </c>
      <c r="BL618" s="252" t="e">
        <f>O618*#REF!</f>
        <v>#REF!</v>
      </c>
      <c r="BM618" s="252" t="e">
        <f>P618*#REF!</f>
        <v>#REF!</v>
      </c>
    </row>
    <row r="619" spans="1:65" s="108" customFormat="1" ht="47.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7">
        <v>7.99</v>
      </c>
      <c r="AL619" s="87"/>
      <c r="AM619" s="256"/>
      <c r="AN619" s="256">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7" t="s">
        <v>99</v>
      </c>
      <c r="AY619" s="102">
        <v>1540</v>
      </c>
      <c r="AZ619" s="103">
        <v>840</v>
      </c>
      <c r="BA619" s="103">
        <v>600</v>
      </c>
      <c r="BB619" s="103">
        <v>490</v>
      </c>
      <c r="BC619" s="254">
        <v>1320</v>
      </c>
      <c r="BD619" s="254">
        <v>720</v>
      </c>
      <c r="BE619" s="254">
        <v>510</v>
      </c>
      <c r="BF619" s="254">
        <v>420</v>
      </c>
      <c r="BG619" s="104">
        <f t="shared" si="375"/>
        <v>1749</v>
      </c>
      <c r="BJ619" s="252" t="e">
        <f>M619*#REF!</f>
        <v>#REF!</v>
      </c>
      <c r="BK619" s="252" t="e">
        <f>N619*#REF!</f>
        <v>#REF!</v>
      </c>
      <c r="BL619" s="252" t="e">
        <f>O619*#REF!</f>
        <v>#REF!</v>
      </c>
      <c r="BM619" s="252" t="e">
        <f>P619*#REF!</f>
        <v>#REF!</v>
      </c>
    </row>
    <row r="620" spans="1:65" s="108" customFormat="1" ht="35.1" customHeight="1">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7">
        <v>7.99</v>
      </c>
      <c r="AL620" s="87"/>
      <c r="AM620" s="256"/>
      <c r="AN620" s="256">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7" t="s">
        <v>99</v>
      </c>
      <c r="AY620" s="102"/>
      <c r="AZ620" s="103"/>
      <c r="BA620" s="103"/>
      <c r="BB620" s="103"/>
      <c r="BC620" s="254"/>
      <c r="BD620" s="254"/>
      <c r="BE620" s="254"/>
      <c r="BF620" s="254"/>
      <c r="BG620" s="104">
        <f t="shared" si="375"/>
        <v>1749</v>
      </c>
    </row>
    <row r="621" spans="1:65" s="108" customFormat="1" ht="35.1" customHeight="1">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7">
        <v>7.99</v>
      </c>
      <c r="AL621" s="87"/>
      <c r="AM621" s="256"/>
      <c r="AN621" s="256">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7" t="s">
        <v>99</v>
      </c>
      <c r="AY621" s="102">
        <v>1540</v>
      </c>
      <c r="AZ621" s="103">
        <v>840</v>
      </c>
      <c r="BA621" s="103">
        <v>600</v>
      </c>
      <c r="BB621" s="103">
        <v>490</v>
      </c>
      <c r="BC621" s="254">
        <v>1320</v>
      </c>
      <c r="BD621" s="254">
        <v>720</v>
      </c>
      <c r="BE621" s="254">
        <v>510</v>
      </c>
      <c r="BF621" s="254">
        <v>420</v>
      </c>
      <c r="BG621" s="104">
        <f t="shared" si="375"/>
        <v>1326</v>
      </c>
      <c r="BJ621" s="252" t="e">
        <f>M621*#REF!</f>
        <v>#REF!</v>
      </c>
      <c r="BK621" s="252" t="e">
        <f>N621*#REF!</f>
        <v>#REF!</v>
      </c>
      <c r="BL621" s="252" t="e">
        <f>O621*#REF!</f>
        <v>#REF!</v>
      </c>
      <c r="BM621" s="252" t="e">
        <f>P621*#REF!</f>
        <v>#REF!</v>
      </c>
    </row>
    <row r="622" spans="1:65" s="108" customFormat="1" ht="35.1" customHeight="1">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7">
        <v>5.208333333333333</v>
      </c>
      <c r="AL622" s="87"/>
      <c r="AM622" s="256"/>
      <c r="AN622" s="256">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7" t="s">
        <v>99</v>
      </c>
      <c r="AY622" s="102">
        <v>1260</v>
      </c>
      <c r="AZ622" s="103">
        <v>630</v>
      </c>
      <c r="BA622" s="103">
        <v>560</v>
      </c>
      <c r="BB622" s="103">
        <v>490</v>
      </c>
      <c r="BC622" s="254">
        <v>1080</v>
      </c>
      <c r="BD622" s="254">
        <v>540</v>
      </c>
      <c r="BE622" s="254">
        <v>480</v>
      </c>
      <c r="BF622" s="254">
        <v>420</v>
      </c>
      <c r="BG622" s="104">
        <f t="shared" si="375"/>
        <v>1020</v>
      </c>
      <c r="BJ622" s="252" t="e">
        <f>M622*#REF!</f>
        <v>#REF!</v>
      </c>
      <c r="BK622" s="252" t="e">
        <f>N622*#REF!</f>
        <v>#REF!</v>
      </c>
      <c r="BL622" s="252" t="e">
        <f>O622*#REF!</f>
        <v>#REF!</v>
      </c>
      <c r="BM622" s="252" t="e">
        <f>P622*#REF!</f>
        <v>#REF!</v>
      </c>
    </row>
    <row r="623" spans="1:65" s="18" customFormat="1" ht="35.1" customHeight="1">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7">
        <v>7.99</v>
      </c>
      <c r="AL623" s="87"/>
      <c r="AM623" s="256"/>
      <c r="AN623" s="256">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7" t="s">
        <v>99</v>
      </c>
      <c r="AY623" s="102">
        <v>1120</v>
      </c>
      <c r="AZ623" s="103">
        <v>560</v>
      </c>
      <c r="BA623" s="103">
        <v>460</v>
      </c>
      <c r="BB623" s="103">
        <v>350</v>
      </c>
      <c r="BC623" s="254">
        <v>960</v>
      </c>
      <c r="BD623" s="254">
        <v>480</v>
      </c>
      <c r="BE623" s="254">
        <v>390</v>
      </c>
      <c r="BF623" s="254">
        <v>300</v>
      </c>
      <c r="BG623" s="104">
        <f t="shared" si="375"/>
        <v>1749</v>
      </c>
      <c r="BJ623" s="252" t="e">
        <f>M623*#REF!</f>
        <v>#REF!</v>
      </c>
      <c r="BK623" s="252" t="e">
        <f>N623*#REF!</f>
        <v>#REF!</v>
      </c>
      <c r="BL623" s="252" t="e">
        <f>O623*#REF!</f>
        <v>#REF!</v>
      </c>
      <c r="BM623" s="252" t="e">
        <f>P623*#REF!</f>
        <v>#REF!</v>
      </c>
    </row>
    <row r="624" spans="1:65" s="18" customFormat="1" ht="47.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7">
        <v>7.99</v>
      </c>
      <c r="AL624" s="87"/>
      <c r="AM624" s="256"/>
      <c r="AN624" s="256">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7" t="s">
        <v>99</v>
      </c>
      <c r="AY624" s="102">
        <v>1540</v>
      </c>
      <c r="AZ624" s="103">
        <v>840</v>
      </c>
      <c r="BA624" s="103">
        <v>600</v>
      </c>
      <c r="BB624" s="103">
        <v>490</v>
      </c>
      <c r="BC624" s="254">
        <v>1320</v>
      </c>
      <c r="BD624" s="254">
        <v>720</v>
      </c>
      <c r="BE624" s="254">
        <v>510</v>
      </c>
      <c r="BF624" s="254">
        <v>420</v>
      </c>
      <c r="BG624" s="104">
        <f t="shared" si="375"/>
        <v>1608</v>
      </c>
      <c r="BJ624" s="252" t="e">
        <f>M624*#REF!</f>
        <v>#REF!</v>
      </c>
      <c r="BK624" s="252" t="e">
        <f>N624*#REF!</f>
        <v>#REF!</v>
      </c>
      <c r="BL624" s="252" t="e">
        <f>O624*#REF!</f>
        <v>#REF!</v>
      </c>
      <c r="BM624" s="252" t="e">
        <f>P624*#REF!</f>
        <v>#REF!</v>
      </c>
    </row>
    <row r="625" spans="1:65" s="18" customFormat="1" ht="35.1" customHeight="1">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7">
        <v>7.99</v>
      </c>
      <c r="AL625" s="87"/>
      <c r="AM625" s="256"/>
      <c r="AN625" s="256">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7" t="s">
        <v>99</v>
      </c>
      <c r="AY625" s="102">
        <v>1540</v>
      </c>
      <c r="AZ625" s="103">
        <v>840</v>
      </c>
      <c r="BA625" s="103">
        <v>600</v>
      </c>
      <c r="BB625" s="103">
        <v>490</v>
      </c>
      <c r="BC625" s="254">
        <v>1320</v>
      </c>
      <c r="BD625" s="254">
        <v>720</v>
      </c>
      <c r="BE625" s="254">
        <v>510</v>
      </c>
      <c r="BF625" s="254">
        <v>420</v>
      </c>
      <c r="BG625" s="104">
        <f t="shared" si="375"/>
        <v>1749</v>
      </c>
      <c r="BJ625" s="252" t="e">
        <f>M625*#REF!</f>
        <v>#REF!</v>
      </c>
      <c r="BK625" s="252" t="e">
        <f>N625*#REF!</f>
        <v>#REF!</v>
      </c>
      <c r="BL625" s="252" t="e">
        <f>O625*#REF!</f>
        <v>#REF!</v>
      </c>
      <c r="BM625" s="252" t="e">
        <f>P625*#REF!</f>
        <v>#REF!</v>
      </c>
    </row>
    <row r="626" spans="1:65" s="18" customFormat="1" ht="47.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7"/>
      <c r="AL626" s="87"/>
      <c r="AM626" s="256"/>
      <c r="AN626" s="256"/>
      <c r="AO626" s="99"/>
      <c r="AP626" s="99"/>
      <c r="AQ626" s="99"/>
      <c r="AR626" s="99"/>
      <c r="AS626" s="99"/>
      <c r="AT626" s="99"/>
      <c r="AU626" s="99"/>
      <c r="AV626" s="99"/>
      <c r="AW626" s="60"/>
      <c r="AX626" s="257" t="s">
        <v>99</v>
      </c>
      <c r="AY626" s="102">
        <v>1400</v>
      </c>
      <c r="AZ626" s="103">
        <v>840</v>
      </c>
      <c r="BA626" s="103">
        <v>600</v>
      </c>
      <c r="BB626" s="103">
        <v>490</v>
      </c>
      <c r="BC626" s="254">
        <v>1200</v>
      </c>
      <c r="BD626" s="254">
        <v>720</v>
      </c>
      <c r="BE626" s="254">
        <v>510</v>
      </c>
      <c r="BF626" s="254">
        <v>420</v>
      </c>
      <c r="BJ626" s="252" t="e">
        <f>M626*#REF!</f>
        <v>#REF!</v>
      </c>
      <c r="BK626" s="252" t="e">
        <f>N626*#REF!</f>
        <v>#REF!</v>
      </c>
      <c r="BL626" s="252" t="e">
        <f>O626*#REF!</f>
        <v>#REF!</v>
      </c>
      <c r="BM626" s="252" t="e">
        <f>P626*#REF!</f>
        <v>#REF!</v>
      </c>
    </row>
    <row r="627" spans="1:65" s="105" customFormat="1" ht="35.1" customHeight="1">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7">
        <v>7.99</v>
      </c>
      <c r="AL627" s="87"/>
      <c r="AM627" s="256"/>
      <c r="AN627" s="256">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7" t="s">
        <v>99</v>
      </c>
      <c r="AY627" s="102">
        <v>1540</v>
      </c>
      <c r="AZ627" s="103">
        <v>840</v>
      </c>
      <c r="BA627" s="103">
        <v>600</v>
      </c>
      <c r="BB627" s="103">
        <v>490</v>
      </c>
      <c r="BC627" s="254">
        <v>1320</v>
      </c>
      <c r="BD627" s="254">
        <v>720</v>
      </c>
      <c r="BE627" s="254">
        <v>510</v>
      </c>
      <c r="BF627" s="254">
        <v>420</v>
      </c>
      <c r="BG627" s="104">
        <f t="shared" ref="BG627:BG652" si="383">AV627-AW627</f>
        <v>1749</v>
      </c>
      <c r="BJ627" s="252" t="e">
        <f>M627*#REF!</f>
        <v>#REF!</v>
      </c>
      <c r="BK627" s="252" t="e">
        <f>N627*#REF!</f>
        <v>#REF!</v>
      </c>
      <c r="BL627" s="252" t="e">
        <f>O627*#REF!</f>
        <v>#REF!</v>
      </c>
      <c r="BM627" s="252" t="e">
        <f>P627*#REF!</f>
        <v>#REF!</v>
      </c>
    </row>
    <row r="628" spans="1:65" s="105"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7">
        <v>7.99</v>
      </c>
      <c r="AL628" s="87"/>
      <c r="AM628" s="256"/>
      <c r="AN628" s="256">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7" t="s">
        <v>99</v>
      </c>
      <c r="AY628" s="102">
        <v>1400</v>
      </c>
      <c r="AZ628" s="103">
        <v>840</v>
      </c>
      <c r="BA628" s="103">
        <v>600</v>
      </c>
      <c r="BB628" s="103">
        <v>490</v>
      </c>
      <c r="BC628" s="254">
        <v>1200</v>
      </c>
      <c r="BD628" s="254">
        <v>720</v>
      </c>
      <c r="BE628" s="254">
        <v>510</v>
      </c>
      <c r="BF628" s="254">
        <v>420</v>
      </c>
      <c r="BG628" s="104">
        <f t="shared" si="383"/>
        <v>2031</v>
      </c>
      <c r="BJ628" s="252" t="e">
        <f>M628*#REF!</f>
        <v>#REF!</v>
      </c>
      <c r="BK628" s="252" t="e">
        <f>N628*#REF!</f>
        <v>#REF!</v>
      </c>
      <c r="BL628" s="252" t="e">
        <f>O628*#REF!</f>
        <v>#REF!</v>
      </c>
      <c r="BM628" s="252" t="e">
        <f>P628*#REF!</f>
        <v>#REF!</v>
      </c>
    </row>
    <row r="629" spans="1:65" s="105" customFormat="1" ht="63">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7">
        <v>7.99</v>
      </c>
      <c r="AL629" s="87"/>
      <c r="AM629" s="256"/>
      <c r="AN629" s="256">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7" t="s">
        <v>99</v>
      </c>
      <c r="AY629" s="102">
        <v>1400</v>
      </c>
      <c r="AZ629" s="103">
        <v>840</v>
      </c>
      <c r="BA629" s="103">
        <v>600</v>
      </c>
      <c r="BB629" s="103">
        <v>490</v>
      </c>
      <c r="BC629" s="254">
        <v>1200</v>
      </c>
      <c r="BD629" s="254">
        <v>720</v>
      </c>
      <c r="BE629" s="254">
        <v>510</v>
      </c>
      <c r="BF629" s="254">
        <v>420</v>
      </c>
      <c r="BG629" s="104">
        <f t="shared" si="383"/>
        <v>1272</v>
      </c>
      <c r="BJ629" s="252" t="e">
        <f>M629*#REF!</f>
        <v>#REF!</v>
      </c>
      <c r="BK629" s="252" t="e">
        <f>N629*#REF!</f>
        <v>#REF!</v>
      </c>
      <c r="BL629" s="252" t="e">
        <f>O629*#REF!</f>
        <v>#REF!</v>
      </c>
      <c r="BM629" s="252" t="e">
        <f>P629*#REF!</f>
        <v>#REF!</v>
      </c>
    </row>
    <row r="630" spans="1:65" s="105" customFormat="1" ht="35.1" customHeight="1">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7">
        <v>7.99</v>
      </c>
      <c r="AL630" s="87"/>
      <c r="AM630" s="256"/>
      <c r="AN630" s="256">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7" t="s">
        <v>99</v>
      </c>
      <c r="AY630" s="102">
        <v>1540</v>
      </c>
      <c r="AZ630" s="103">
        <v>840</v>
      </c>
      <c r="BA630" s="103">
        <v>600</v>
      </c>
      <c r="BB630" s="103">
        <v>490</v>
      </c>
      <c r="BC630" s="254">
        <v>1320</v>
      </c>
      <c r="BD630" s="254">
        <v>720</v>
      </c>
      <c r="BE630" s="254">
        <v>510</v>
      </c>
      <c r="BF630" s="254">
        <v>420</v>
      </c>
      <c r="BG630" s="104">
        <f t="shared" si="383"/>
        <v>1749</v>
      </c>
      <c r="BJ630" s="252" t="e">
        <f>M630*#REF!</f>
        <v>#REF!</v>
      </c>
      <c r="BK630" s="252" t="e">
        <f>N630*#REF!</f>
        <v>#REF!</v>
      </c>
      <c r="BL630" s="252" t="e">
        <f>O630*#REF!</f>
        <v>#REF!</v>
      </c>
      <c r="BM630" s="252" t="e">
        <f>P630*#REF!</f>
        <v>#REF!</v>
      </c>
    </row>
    <row r="631" spans="1:65" s="105" customFormat="1" ht="47.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7">
        <v>7.99</v>
      </c>
      <c r="AL631" s="87"/>
      <c r="AM631" s="256"/>
      <c r="AN631" s="256">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7" t="s">
        <v>99</v>
      </c>
      <c r="AY631" s="102">
        <v>1400</v>
      </c>
      <c r="AZ631" s="103">
        <v>840</v>
      </c>
      <c r="BA631" s="103">
        <v>600</v>
      </c>
      <c r="BB631" s="103">
        <v>490</v>
      </c>
      <c r="BC631" s="254">
        <v>1200</v>
      </c>
      <c r="BD631" s="254">
        <v>720</v>
      </c>
      <c r="BE631" s="254">
        <v>510</v>
      </c>
      <c r="BF631" s="254">
        <v>420</v>
      </c>
      <c r="BG631" s="104">
        <f t="shared" si="383"/>
        <v>1749</v>
      </c>
      <c r="BJ631" s="252" t="e">
        <f>M631*#REF!</f>
        <v>#REF!</v>
      </c>
      <c r="BK631" s="252" t="e">
        <f>N631*#REF!</f>
        <v>#REF!</v>
      </c>
      <c r="BL631" s="252" t="e">
        <f>O631*#REF!</f>
        <v>#REF!</v>
      </c>
      <c r="BM631" s="252" t="e">
        <f>P631*#REF!</f>
        <v>#REF!</v>
      </c>
    </row>
    <row r="632" spans="1:65" s="105" customFormat="1" ht="35.1" customHeight="1">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7">
        <v>7.99</v>
      </c>
      <c r="AL632" s="87"/>
      <c r="AM632" s="256"/>
      <c r="AN632" s="256">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7" t="s">
        <v>99</v>
      </c>
      <c r="AY632" s="102">
        <v>1260</v>
      </c>
      <c r="AZ632" s="103">
        <v>630</v>
      </c>
      <c r="BA632" s="103">
        <v>560</v>
      </c>
      <c r="BB632" s="103">
        <v>490</v>
      </c>
      <c r="BC632" s="254">
        <v>1080</v>
      </c>
      <c r="BD632" s="254">
        <v>540</v>
      </c>
      <c r="BE632" s="254">
        <v>480</v>
      </c>
      <c r="BF632" s="254">
        <v>420</v>
      </c>
      <c r="BG632" s="104">
        <f t="shared" si="383"/>
        <v>1890</v>
      </c>
      <c r="BJ632" s="252" t="e">
        <f>M632*#REF!</f>
        <v>#REF!</v>
      </c>
      <c r="BK632" s="252" t="e">
        <f>N632*#REF!</f>
        <v>#REF!</v>
      </c>
      <c r="BL632" s="252" t="e">
        <f>O632*#REF!</f>
        <v>#REF!</v>
      </c>
      <c r="BM632" s="252" t="e">
        <f>P632*#REF!</f>
        <v>#REF!</v>
      </c>
    </row>
    <row r="633" spans="1:65" s="105" customFormat="1" ht="47.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7">
        <v>7.99</v>
      </c>
      <c r="AL633" s="87"/>
      <c r="AM633" s="256"/>
      <c r="AN633" s="256">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7" t="s">
        <v>99</v>
      </c>
      <c r="AY633" s="102">
        <v>1260</v>
      </c>
      <c r="AZ633" s="103">
        <v>630</v>
      </c>
      <c r="BA633" s="103">
        <v>560</v>
      </c>
      <c r="BB633" s="103">
        <v>490</v>
      </c>
      <c r="BC633" s="254">
        <v>1080</v>
      </c>
      <c r="BD633" s="254">
        <v>540</v>
      </c>
      <c r="BE633" s="254">
        <v>480</v>
      </c>
      <c r="BF633" s="254">
        <v>420</v>
      </c>
      <c r="BG633" s="104">
        <f t="shared" si="383"/>
        <v>1749</v>
      </c>
      <c r="BJ633" s="252" t="e">
        <f>M633*#REF!</f>
        <v>#REF!</v>
      </c>
      <c r="BK633" s="252" t="e">
        <f>N633*#REF!</f>
        <v>#REF!</v>
      </c>
      <c r="BL633" s="252" t="e">
        <f>O633*#REF!</f>
        <v>#REF!</v>
      </c>
      <c r="BM633" s="252" t="e">
        <f>P633*#REF!</f>
        <v>#REF!</v>
      </c>
    </row>
    <row r="634" spans="1:65" s="105" customFormat="1" ht="35.1" customHeight="1">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7">
        <v>7.99</v>
      </c>
      <c r="AL634" s="87"/>
      <c r="AM634" s="256"/>
      <c r="AN634" s="256">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7" t="s">
        <v>99</v>
      </c>
      <c r="AY634" s="102">
        <v>1260</v>
      </c>
      <c r="AZ634" s="103">
        <v>630</v>
      </c>
      <c r="BA634" s="103">
        <v>560</v>
      </c>
      <c r="BB634" s="103">
        <v>490</v>
      </c>
      <c r="BC634" s="254">
        <v>1080</v>
      </c>
      <c r="BD634" s="254">
        <v>540</v>
      </c>
      <c r="BE634" s="254">
        <v>480</v>
      </c>
      <c r="BF634" s="254">
        <v>420</v>
      </c>
      <c r="BG634" s="104">
        <f t="shared" si="383"/>
        <v>1890</v>
      </c>
      <c r="BJ634" s="252" t="e">
        <f>M634*#REF!</f>
        <v>#REF!</v>
      </c>
      <c r="BK634" s="252" t="e">
        <f>N634*#REF!</f>
        <v>#REF!</v>
      </c>
      <c r="BL634" s="252" t="e">
        <f>O634*#REF!</f>
        <v>#REF!</v>
      </c>
      <c r="BM634" s="252" t="e">
        <f>P634*#REF!</f>
        <v>#REF!</v>
      </c>
    </row>
    <row r="635" spans="1:65" s="105" customFormat="1" ht="35.1" customHeight="1">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7">
        <v>7.99</v>
      </c>
      <c r="AL635" s="87"/>
      <c r="AM635" s="256"/>
      <c r="AN635" s="256">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7" t="s">
        <v>99</v>
      </c>
      <c r="AY635" s="102">
        <v>1260</v>
      </c>
      <c r="AZ635" s="103">
        <v>630</v>
      </c>
      <c r="BA635" s="103">
        <v>560</v>
      </c>
      <c r="BB635" s="103">
        <v>490</v>
      </c>
      <c r="BC635" s="254">
        <v>1080</v>
      </c>
      <c r="BD635" s="254">
        <v>540</v>
      </c>
      <c r="BE635" s="254">
        <v>480</v>
      </c>
      <c r="BF635" s="254">
        <v>420</v>
      </c>
      <c r="BG635" s="104">
        <f t="shared" si="383"/>
        <v>1890</v>
      </c>
      <c r="BJ635" s="252" t="e">
        <f>M635*#REF!</f>
        <v>#REF!</v>
      </c>
      <c r="BK635" s="252" t="e">
        <f>N635*#REF!</f>
        <v>#REF!</v>
      </c>
      <c r="BL635" s="252" t="e">
        <f>O635*#REF!</f>
        <v>#REF!</v>
      </c>
      <c r="BM635" s="252" t="e">
        <f>P635*#REF!</f>
        <v>#REF!</v>
      </c>
    </row>
    <row r="636" spans="1:65" s="105" customFormat="1" ht="35.1" customHeight="1">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7">
        <v>7.99</v>
      </c>
      <c r="AL636" s="87"/>
      <c r="AM636" s="256"/>
      <c r="AN636" s="256">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7" t="s">
        <v>99</v>
      </c>
      <c r="AY636" s="102">
        <v>1260</v>
      </c>
      <c r="AZ636" s="103">
        <v>630</v>
      </c>
      <c r="BA636" s="103">
        <v>560</v>
      </c>
      <c r="BB636" s="103">
        <v>490</v>
      </c>
      <c r="BC636" s="254">
        <v>1080</v>
      </c>
      <c r="BD636" s="254">
        <v>540</v>
      </c>
      <c r="BE636" s="254">
        <v>480</v>
      </c>
      <c r="BF636" s="254">
        <v>420</v>
      </c>
      <c r="BG636" s="104">
        <f t="shared" si="383"/>
        <v>1749</v>
      </c>
      <c r="BJ636" s="252" t="e">
        <f>M636*#REF!</f>
        <v>#REF!</v>
      </c>
      <c r="BK636" s="252" t="e">
        <f>N636*#REF!</f>
        <v>#REF!</v>
      </c>
      <c r="BL636" s="252" t="e">
        <f>O636*#REF!</f>
        <v>#REF!</v>
      </c>
      <c r="BM636" s="252" t="e">
        <f>P636*#REF!</f>
        <v>#REF!</v>
      </c>
    </row>
    <row r="637" spans="1:65" s="105" customFormat="1" ht="35.1" customHeight="1">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7">
        <v>7.99</v>
      </c>
      <c r="AL637" s="87"/>
      <c r="AM637" s="256"/>
      <c r="AN637" s="256">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7" t="s">
        <v>99</v>
      </c>
      <c r="AY637" s="102">
        <v>1260</v>
      </c>
      <c r="AZ637" s="103">
        <v>630</v>
      </c>
      <c r="BA637" s="103">
        <v>560</v>
      </c>
      <c r="BB637" s="103">
        <v>490</v>
      </c>
      <c r="BC637" s="254">
        <v>1080</v>
      </c>
      <c r="BD637" s="254">
        <v>540</v>
      </c>
      <c r="BE637" s="254">
        <v>480</v>
      </c>
      <c r="BF637" s="254">
        <v>420</v>
      </c>
      <c r="BG637" s="104">
        <f t="shared" si="383"/>
        <v>1890</v>
      </c>
      <c r="BJ637" s="252" t="e">
        <f>M637*#REF!</f>
        <v>#REF!</v>
      </c>
      <c r="BK637" s="252" t="e">
        <f>N637*#REF!</f>
        <v>#REF!</v>
      </c>
      <c r="BL637" s="252" t="e">
        <f>O637*#REF!</f>
        <v>#REF!</v>
      </c>
      <c r="BM637" s="252" t="e">
        <f>P637*#REF!</f>
        <v>#REF!</v>
      </c>
    </row>
    <row r="638" spans="1:65" s="105" customFormat="1" ht="35.1" customHeight="1">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7">
        <v>8.3055555555555554</v>
      </c>
      <c r="AL638" s="87"/>
      <c r="AM638" s="256"/>
      <c r="AN638" s="256">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7" t="s">
        <v>99</v>
      </c>
      <c r="AY638" s="102">
        <v>1260</v>
      </c>
      <c r="AZ638" s="103">
        <v>630</v>
      </c>
      <c r="BA638" s="103">
        <v>560</v>
      </c>
      <c r="BB638" s="103">
        <v>490</v>
      </c>
      <c r="BC638" s="254">
        <v>1080</v>
      </c>
      <c r="BD638" s="254">
        <v>540</v>
      </c>
      <c r="BE638" s="254">
        <v>480</v>
      </c>
      <c r="BF638" s="254">
        <v>420</v>
      </c>
      <c r="BG638" s="104">
        <f t="shared" si="383"/>
        <v>2104</v>
      </c>
      <c r="BJ638" s="252" t="e">
        <f>M638*#REF!</f>
        <v>#REF!</v>
      </c>
      <c r="BK638" s="252" t="e">
        <f>N638*#REF!</f>
        <v>#REF!</v>
      </c>
      <c r="BL638" s="252" t="e">
        <f>O638*#REF!</f>
        <v>#REF!</v>
      </c>
      <c r="BM638" s="252" t="e">
        <f>P638*#REF!</f>
        <v>#REF!</v>
      </c>
    </row>
    <row r="639" spans="1:65" s="105" customFormat="1" ht="35.1" customHeight="1">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7">
        <v>8.8888888888888893</v>
      </c>
      <c r="AL639" s="87"/>
      <c r="AM639" s="256"/>
      <c r="AN639" s="256">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7" t="s">
        <v>99</v>
      </c>
      <c r="AY639" s="102">
        <v>1260</v>
      </c>
      <c r="AZ639" s="103">
        <v>630</v>
      </c>
      <c r="BA639" s="103">
        <v>560</v>
      </c>
      <c r="BB639" s="103">
        <v>490</v>
      </c>
      <c r="BC639" s="254">
        <v>1080</v>
      </c>
      <c r="BD639" s="254">
        <v>540</v>
      </c>
      <c r="BE639" s="254">
        <v>480</v>
      </c>
      <c r="BF639" s="254">
        <v>420</v>
      </c>
      <c r="BG639" s="104">
        <f t="shared" si="383"/>
        <v>2196</v>
      </c>
      <c r="BJ639" s="252" t="e">
        <f>M639*#REF!</f>
        <v>#REF!</v>
      </c>
      <c r="BK639" s="252" t="e">
        <f>N639*#REF!</f>
        <v>#REF!</v>
      </c>
      <c r="BL639" s="252" t="e">
        <f>O639*#REF!</f>
        <v>#REF!</v>
      </c>
      <c r="BM639" s="252" t="e">
        <f>P639*#REF!</f>
        <v>#REF!</v>
      </c>
    </row>
    <row r="640" spans="1:65" s="105" customFormat="1" ht="35.1" customHeight="1">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7">
        <v>7.99</v>
      </c>
      <c r="AL640" s="87"/>
      <c r="AM640" s="256"/>
      <c r="AN640" s="256">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7" t="s">
        <v>99</v>
      </c>
      <c r="AY640" s="102">
        <v>1260</v>
      </c>
      <c r="AZ640" s="103">
        <v>630</v>
      </c>
      <c r="BA640" s="103">
        <v>560</v>
      </c>
      <c r="BB640" s="103">
        <v>490</v>
      </c>
      <c r="BC640" s="254">
        <v>1080</v>
      </c>
      <c r="BD640" s="254">
        <v>540</v>
      </c>
      <c r="BE640" s="254">
        <v>480</v>
      </c>
      <c r="BF640" s="254">
        <v>420</v>
      </c>
      <c r="BG640" s="104">
        <f t="shared" si="383"/>
        <v>2031</v>
      </c>
      <c r="BJ640" s="252" t="e">
        <f>M640*#REF!</f>
        <v>#REF!</v>
      </c>
      <c r="BK640" s="252" t="e">
        <f>N640*#REF!</f>
        <v>#REF!</v>
      </c>
      <c r="BL640" s="252" t="e">
        <f>O640*#REF!</f>
        <v>#REF!</v>
      </c>
      <c r="BM640" s="252" t="e">
        <f>P640*#REF!</f>
        <v>#REF!</v>
      </c>
    </row>
    <row r="641" spans="1:65" s="105" customFormat="1" ht="35.1" customHeight="1">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7">
        <v>7.99</v>
      </c>
      <c r="AL641" s="87"/>
      <c r="AM641" s="256"/>
      <c r="AN641" s="256">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7" t="s">
        <v>99</v>
      </c>
      <c r="AY641" s="102">
        <v>1260</v>
      </c>
      <c r="AZ641" s="103">
        <v>630</v>
      </c>
      <c r="BA641" s="103">
        <v>560</v>
      </c>
      <c r="BB641" s="103">
        <v>490</v>
      </c>
      <c r="BC641" s="254">
        <v>1080</v>
      </c>
      <c r="BD641" s="254">
        <v>540</v>
      </c>
      <c r="BE641" s="254">
        <v>480</v>
      </c>
      <c r="BF641" s="254">
        <v>420</v>
      </c>
      <c r="BG641" s="104">
        <f t="shared" si="383"/>
        <v>2031</v>
      </c>
      <c r="BJ641" s="252" t="e">
        <f>M641*#REF!</f>
        <v>#REF!</v>
      </c>
      <c r="BK641" s="252" t="e">
        <f>N641*#REF!</f>
        <v>#REF!</v>
      </c>
      <c r="BL641" s="252" t="e">
        <f>O641*#REF!</f>
        <v>#REF!</v>
      </c>
      <c r="BM641" s="252" t="e">
        <f>P641*#REF!</f>
        <v>#REF!</v>
      </c>
    </row>
    <row r="642" spans="1:65" s="105" customFormat="1" ht="35.1" customHeight="1">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7">
        <v>7.99</v>
      </c>
      <c r="AL642" s="87"/>
      <c r="AM642" s="256"/>
      <c r="AN642" s="256">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7" t="s">
        <v>99</v>
      </c>
      <c r="AY642" s="102">
        <v>1260</v>
      </c>
      <c r="AZ642" s="103">
        <v>630</v>
      </c>
      <c r="BA642" s="103">
        <v>560</v>
      </c>
      <c r="BB642" s="103">
        <v>490</v>
      </c>
      <c r="BC642" s="254">
        <v>1080</v>
      </c>
      <c r="BD642" s="254">
        <v>540</v>
      </c>
      <c r="BE642" s="254">
        <v>480</v>
      </c>
      <c r="BF642" s="254">
        <v>420</v>
      </c>
      <c r="BG642" s="104">
        <f t="shared" si="383"/>
        <v>2031</v>
      </c>
      <c r="BJ642" s="252" t="e">
        <f>M642*#REF!</f>
        <v>#REF!</v>
      </c>
      <c r="BK642" s="252" t="e">
        <f>N642*#REF!</f>
        <v>#REF!</v>
      </c>
      <c r="BL642" s="252" t="e">
        <f>O642*#REF!</f>
        <v>#REF!</v>
      </c>
      <c r="BM642" s="252" t="e">
        <f>P642*#REF!</f>
        <v>#REF!</v>
      </c>
    </row>
    <row r="643" spans="1:65" s="105" customFormat="1" ht="47.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7">
        <v>7.99</v>
      </c>
      <c r="AL643" s="87"/>
      <c r="AM643" s="256"/>
      <c r="AN643" s="256">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7" t="s">
        <v>99</v>
      </c>
      <c r="AY643" s="102">
        <v>2660</v>
      </c>
      <c r="AZ643" s="103">
        <v>980</v>
      </c>
      <c r="BA643" s="103">
        <v>600</v>
      </c>
      <c r="BB643" s="103">
        <v>490</v>
      </c>
      <c r="BC643" s="254">
        <v>2280</v>
      </c>
      <c r="BD643" s="254">
        <v>840</v>
      </c>
      <c r="BE643" s="254">
        <v>510</v>
      </c>
      <c r="BF643" s="254">
        <v>420</v>
      </c>
      <c r="BG643" s="104">
        <f t="shared" si="383"/>
        <v>2031</v>
      </c>
      <c r="BJ643" s="252" t="e">
        <f>M643*#REF!</f>
        <v>#REF!</v>
      </c>
      <c r="BK643" s="252" t="e">
        <f>N643*#REF!</f>
        <v>#REF!</v>
      </c>
      <c r="BL643" s="252" t="e">
        <f>O643*#REF!</f>
        <v>#REF!</v>
      </c>
      <c r="BM643" s="252" t="e">
        <f>P643*#REF!</f>
        <v>#REF!</v>
      </c>
    </row>
    <row r="644" spans="1:65" s="105" customFormat="1" ht="35.1" customHeight="1">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7">
        <v>7.99</v>
      </c>
      <c r="AL644" s="87"/>
      <c r="AM644" s="256"/>
      <c r="AN644" s="256">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7" t="s">
        <v>99</v>
      </c>
      <c r="AY644" s="102">
        <v>1260</v>
      </c>
      <c r="AZ644" s="103">
        <v>630</v>
      </c>
      <c r="BA644" s="103">
        <v>560</v>
      </c>
      <c r="BB644" s="103">
        <v>490</v>
      </c>
      <c r="BC644" s="254">
        <v>1080</v>
      </c>
      <c r="BD644" s="254">
        <v>540</v>
      </c>
      <c r="BE644" s="254">
        <v>480</v>
      </c>
      <c r="BF644" s="254">
        <v>420</v>
      </c>
      <c r="BG644" s="104">
        <f t="shared" si="383"/>
        <v>2031</v>
      </c>
      <c r="BJ644" s="252" t="e">
        <f>M644*#REF!</f>
        <v>#REF!</v>
      </c>
      <c r="BK644" s="252" t="e">
        <f>N644*#REF!</f>
        <v>#REF!</v>
      </c>
      <c r="BL644" s="252" t="e">
        <f>O644*#REF!</f>
        <v>#REF!</v>
      </c>
      <c r="BM644" s="252" t="e">
        <f>P644*#REF!</f>
        <v>#REF!</v>
      </c>
    </row>
    <row r="645" spans="1:65" s="105" customFormat="1" ht="47.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7">
        <v>7.99</v>
      </c>
      <c r="AL645" s="87"/>
      <c r="AM645" s="256"/>
      <c r="AN645" s="256">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7" t="s">
        <v>99</v>
      </c>
      <c r="AY645" s="102">
        <v>1260</v>
      </c>
      <c r="AZ645" s="103">
        <v>630</v>
      </c>
      <c r="BA645" s="103">
        <v>560</v>
      </c>
      <c r="BB645" s="103">
        <v>490</v>
      </c>
      <c r="BC645" s="254">
        <v>1080</v>
      </c>
      <c r="BD645" s="254">
        <v>540</v>
      </c>
      <c r="BE645" s="254">
        <v>480</v>
      </c>
      <c r="BF645" s="254">
        <v>420</v>
      </c>
      <c r="BG645" s="104">
        <f t="shared" si="383"/>
        <v>2031</v>
      </c>
      <c r="BJ645" s="252" t="e">
        <f>M645*#REF!</f>
        <v>#REF!</v>
      </c>
      <c r="BK645" s="252" t="e">
        <f>N645*#REF!</f>
        <v>#REF!</v>
      </c>
      <c r="BL645" s="252" t="e">
        <f>O645*#REF!</f>
        <v>#REF!</v>
      </c>
      <c r="BM645" s="252" t="e">
        <f>P645*#REF!</f>
        <v>#REF!</v>
      </c>
    </row>
    <row r="646" spans="1:65" s="105" customFormat="1" ht="47.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7">
        <v>7.99</v>
      </c>
      <c r="AL646" s="87"/>
      <c r="AM646" s="256"/>
      <c r="AN646" s="256">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7" t="s">
        <v>99</v>
      </c>
      <c r="AY646" s="102">
        <v>840</v>
      </c>
      <c r="AZ646" s="103">
        <v>420</v>
      </c>
      <c r="BA646" s="103">
        <v>350</v>
      </c>
      <c r="BB646" s="103">
        <v>280</v>
      </c>
      <c r="BC646" s="254">
        <v>720</v>
      </c>
      <c r="BD646" s="254">
        <v>360</v>
      </c>
      <c r="BE646" s="254">
        <v>300</v>
      </c>
      <c r="BF646" s="254">
        <v>240</v>
      </c>
      <c r="BG646" s="104">
        <f t="shared" si="383"/>
        <v>2031</v>
      </c>
      <c r="BJ646" s="252" t="e">
        <f>M646*#REF!</f>
        <v>#REF!</v>
      </c>
      <c r="BK646" s="252" t="e">
        <f>N646*#REF!</f>
        <v>#REF!</v>
      </c>
      <c r="BL646" s="252" t="e">
        <f>O646*#REF!</f>
        <v>#REF!</v>
      </c>
      <c r="BM646" s="252" t="e">
        <f>P646*#REF!</f>
        <v>#REF!</v>
      </c>
    </row>
    <row r="647" spans="1:65" s="306" customFormat="1" ht="47.25">
      <c r="A647" s="231" t="str">
        <f t="shared" si="384"/>
        <v>XL60DT+1</v>
      </c>
      <c r="B647" s="231" t="str">
        <f t="shared" si="385"/>
        <v>XL60DT+2</v>
      </c>
      <c r="C647" s="231" t="str">
        <f t="shared" si="386"/>
        <v>XL60DT+3</v>
      </c>
      <c r="D647" s="231"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7">
        <v>7.99</v>
      </c>
      <c r="AL647" s="87"/>
      <c r="AM647" s="269"/>
      <c r="AN647" s="256">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70" t="s">
        <v>173</v>
      </c>
      <c r="AY647" s="293"/>
      <c r="AZ647" s="294"/>
      <c r="BA647" s="294"/>
      <c r="BB647" s="294"/>
      <c r="BC647" s="267"/>
      <c r="BD647" s="267"/>
      <c r="BE647" s="267"/>
      <c r="BF647" s="267"/>
      <c r="BG647" s="104">
        <f t="shared" si="383"/>
        <v>2031</v>
      </c>
    </row>
    <row r="648" spans="1:65" ht="35.1" customHeight="1">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7">
        <v>7.99</v>
      </c>
      <c r="AL648" s="87"/>
      <c r="AM648" s="256" t="e">
        <f>AVERAGE(AG648:AJ648)</f>
        <v>#REF!</v>
      </c>
      <c r="AN648" s="256">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1" t="s">
        <v>173</v>
      </c>
      <c r="AY648" s="102">
        <v>7000</v>
      </c>
      <c r="AZ648" s="103">
        <v>2940</v>
      </c>
      <c r="BA648" s="103">
        <v>2100</v>
      </c>
      <c r="BB648" s="103">
        <v>1260</v>
      </c>
      <c r="BC648" s="98">
        <v>6000</v>
      </c>
      <c r="BD648" s="98">
        <v>2520</v>
      </c>
      <c r="BE648" s="98">
        <v>1800</v>
      </c>
      <c r="BF648" s="98">
        <v>1080</v>
      </c>
      <c r="BG648" s="104">
        <f t="shared" si="383"/>
        <v>2031</v>
      </c>
      <c r="BJ648" s="252" t="e">
        <f>M648*#REF!</f>
        <v>#REF!</v>
      </c>
      <c r="BK648" s="252" t="e">
        <f>N648*#REF!</f>
        <v>#REF!</v>
      </c>
      <c r="BL648" s="252" t="e">
        <f>O648*#REF!</f>
        <v>#REF!</v>
      </c>
      <c r="BM648" s="252" t="e">
        <f>P648*#REF!</f>
        <v>#REF!</v>
      </c>
    </row>
    <row r="649" spans="1:65" s="105" customFormat="1" ht="35.1" customHeight="1">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7">
        <v>7.99</v>
      </c>
      <c r="AL649" s="87"/>
      <c r="AM649" s="256"/>
      <c r="AN649" s="256">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7" t="s">
        <v>173</v>
      </c>
      <c r="AY649" s="102">
        <v>7700</v>
      </c>
      <c r="AZ649" s="103">
        <v>2940</v>
      </c>
      <c r="BA649" s="103">
        <v>2100</v>
      </c>
      <c r="BB649" s="103">
        <v>1260</v>
      </c>
      <c r="BC649" s="98">
        <v>6600</v>
      </c>
      <c r="BD649" s="98">
        <v>2520</v>
      </c>
      <c r="BE649" s="98">
        <v>1800</v>
      </c>
      <c r="BF649" s="98">
        <v>1080</v>
      </c>
      <c r="BG649" s="104">
        <f t="shared" si="383"/>
        <v>621</v>
      </c>
      <c r="BJ649" s="252" t="e">
        <f>M649*#REF!</f>
        <v>#REF!</v>
      </c>
      <c r="BK649" s="252" t="e">
        <f>N649*#REF!</f>
        <v>#REF!</v>
      </c>
      <c r="BL649" s="252" t="e">
        <f>O649*#REF!</f>
        <v>#REF!</v>
      </c>
      <c r="BM649" s="252" t="e">
        <f>P649*#REF!</f>
        <v>#REF!</v>
      </c>
    </row>
    <row r="650" spans="1:65" s="105" customFormat="1" ht="35.1" customHeight="1">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7">
        <v>7.99</v>
      </c>
      <c r="AL650" s="87"/>
      <c r="AM650" s="256"/>
      <c r="AN650" s="256">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7" t="s">
        <v>173</v>
      </c>
      <c r="AY650" s="102">
        <v>7700</v>
      </c>
      <c r="AZ650" s="103">
        <v>2940</v>
      </c>
      <c r="BA650" s="103">
        <v>2100</v>
      </c>
      <c r="BB650" s="103">
        <v>1260</v>
      </c>
      <c r="BC650" s="98">
        <v>6600</v>
      </c>
      <c r="BD650" s="98">
        <v>2520</v>
      </c>
      <c r="BE650" s="98">
        <v>1800</v>
      </c>
      <c r="BF650" s="98">
        <v>1080</v>
      </c>
      <c r="BG650" s="104">
        <f t="shared" si="383"/>
        <v>2031</v>
      </c>
      <c r="BJ650" s="252" t="e">
        <f>M650*#REF!</f>
        <v>#REF!</v>
      </c>
      <c r="BK650" s="252" t="e">
        <f>N650*#REF!</f>
        <v>#REF!</v>
      </c>
      <c r="BL650" s="252" t="e">
        <f>O650*#REF!</f>
        <v>#REF!</v>
      </c>
      <c r="BM650" s="252" t="e">
        <f>P650*#REF!</f>
        <v>#REF!</v>
      </c>
    </row>
    <row r="651" spans="1:65" s="105" customFormat="1" ht="35.1" customHeight="1">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7">
        <v>7.99</v>
      </c>
      <c r="AL651" s="87"/>
      <c r="AM651" s="256"/>
      <c r="AN651" s="256">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7" t="s">
        <v>173</v>
      </c>
      <c r="AY651" s="102"/>
      <c r="AZ651" s="103"/>
      <c r="BA651" s="103"/>
      <c r="BB651" s="103"/>
      <c r="BC651" s="98"/>
      <c r="BD651" s="98"/>
      <c r="BE651" s="98"/>
      <c r="BF651" s="98"/>
      <c r="BG651" s="104">
        <f t="shared" si="383"/>
        <v>2031</v>
      </c>
    </row>
    <row r="652" spans="1:65" s="105" customFormat="1" ht="35.1" customHeight="1">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7">
        <v>7.99</v>
      </c>
      <c r="AL652" s="87"/>
      <c r="AM652" s="256"/>
      <c r="AN652" s="256">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7" t="s">
        <v>173</v>
      </c>
      <c r="AY652" s="102">
        <v>7700</v>
      </c>
      <c r="AZ652" s="103">
        <v>2940</v>
      </c>
      <c r="BA652" s="103">
        <v>2030</v>
      </c>
      <c r="BB652" s="103">
        <v>1330</v>
      </c>
      <c r="BC652" s="98">
        <v>6600</v>
      </c>
      <c r="BD652" s="98">
        <v>2520</v>
      </c>
      <c r="BE652" s="98">
        <v>1740</v>
      </c>
      <c r="BF652" s="98">
        <v>1140</v>
      </c>
      <c r="BG652" s="104">
        <f t="shared" si="383"/>
        <v>1054</v>
      </c>
      <c r="BJ652" s="252" t="e">
        <f>M652*#REF!</f>
        <v>#REF!</v>
      </c>
      <c r="BK652" s="252" t="e">
        <f>N652*#REF!</f>
        <v>#REF!</v>
      </c>
      <c r="BL652" s="252" t="e">
        <f>O652*#REF!</f>
        <v>#REF!</v>
      </c>
      <c r="BM652" s="252" t="e">
        <f>P652*#REF!</f>
        <v>#REF!</v>
      </c>
    </row>
    <row r="653" spans="1:65" s="307" customFormat="1" ht="35.1" customHeight="1">
      <c r="A653" s="273" t="str">
        <f t="shared" si="384"/>
        <v>TB+1</v>
      </c>
      <c r="B653" s="273" t="str">
        <f t="shared" si="385"/>
        <v>TB+2</v>
      </c>
      <c r="C653" s="273" t="str">
        <f t="shared" si="386"/>
        <v>TB+3</v>
      </c>
      <c r="D653" s="273" t="str">
        <f t="shared" si="387"/>
        <v>TB+4</v>
      </c>
      <c r="E653" s="274" t="s">
        <v>173</v>
      </c>
      <c r="F653" s="201" t="s">
        <v>1903</v>
      </c>
      <c r="G653" s="201"/>
      <c r="H653" s="202" t="s">
        <v>173</v>
      </c>
      <c r="I653" s="275" t="s">
        <v>5730</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173</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5" customFormat="1" ht="35.1" customHeight="1">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7">
        <v>6</v>
      </c>
      <c r="AL654" s="87"/>
      <c r="AM654" s="256"/>
      <c r="AN654" s="256">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7" t="s">
        <v>173</v>
      </c>
      <c r="AY654" s="102">
        <v>2940</v>
      </c>
      <c r="AZ654" s="103">
        <v>1470</v>
      </c>
      <c r="BA654" s="103">
        <v>1190</v>
      </c>
      <c r="BB654" s="103">
        <v>980</v>
      </c>
      <c r="BC654" s="98">
        <v>2520</v>
      </c>
      <c r="BD654" s="98">
        <v>1260</v>
      </c>
      <c r="BE654" s="98">
        <v>1020</v>
      </c>
      <c r="BF654" s="98">
        <v>840</v>
      </c>
      <c r="BG654" s="104">
        <f>AV654-AW654</f>
        <v>1050</v>
      </c>
      <c r="BJ654" s="252" t="e">
        <f>M654*#REF!</f>
        <v>#REF!</v>
      </c>
      <c r="BK654" s="252" t="e">
        <f>N654*#REF!</f>
        <v>#REF!</v>
      </c>
      <c r="BL654" s="252" t="e">
        <f>O654*#REF!</f>
        <v>#REF!</v>
      </c>
      <c r="BM654" s="252" t="e">
        <f>P654*#REF!</f>
        <v>#REF!</v>
      </c>
    </row>
    <row r="655" spans="1:65" s="105" customFormat="1" ht="35.1" customHeight="1">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7">
        <v>2.52</v>
      </c>
      <c r="AL655" s="87"/>
      <c r="AM655" s="256"/>
      <c r="AN655" s="256">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7" t="s">
        <v>173</v>
      </c>
      <c r="AY655" s="102">
        <v>5600</v>
      </c>
      <c r="AZ655" s="103">
        <v>2520</v>
      </c>
      <c r="BA655" s="103">
        <v>1820</v>
      </c>
      <c r="BB655" s="103">
        <v>1120</v>
      </c>
      <c r="BC655" s="98">
        <v>4800</v>
      </c>
      <c r="BD655" s="98">
        <v>2160</v>
      </c>
      <c r="BE655" s="98">
        <v>1560</v>
      </c>
      <c r="BF655" s="98">
        <v>960</v>
      </c>
      <c r="BG655" s="104">
        <f>AV655-AW655</f>
        <v>207.5</v>
      </c>
      <c r="BJ655" s="252" t="e">
        <f>M655*#REF!</f>
        <v>#REF!</v>
      </c>
      <c r="BK655" s="252" t="e">
        <f>N655*#REF!</f>
        <v>#REF!</v>
      </c>
      <c r="BL655" s="252" t="e">
        <f>O655*#REF!</f>
        <v>#REF!</v>
      </c>
      <c r="BM655" s="252" t="e">
        <f>P655*#REF!</f>
        <v>#REF!</v>
      </c>
    </row>
    <row r="656" spans="1:65" s="105" customFormat="1" ht="47.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7">
        <v>2.52</v>
      </c>
      <c r="AL656" s="87"/>
      <c r="AM656" s="256"/>
      <c r="AN656" s="256">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7" t="s">
        <v>173</v>
      </c>
      <c r="AY656" s="102">
        <v>4900</v>
      </c>
      <c r="AZ656" s="103">
        <v>2380</v>
      </c>
      <c r="BA656" s="103">
        <v>1610</v>
      </c>
      <c r="BB656" s="103">
        <v>1050</v>
      </c>
      <c r="BC656" s="98">
        <v>4200</v>
      </c>
      <c r="BD656" s="98">
        <v>2040</v>
      </c>
      <c r="BE656" s="98">
        <v>1380</v>
      </c>
      <c r="BF656" s="98">
        <v>900</v>
      </c>
      <c r="BG656" s="104">
        <f>AV656-AW656</f>
        <v>207.5</v>
      </c>
      <c r="BJ656" s="252" t="e">
        <f>M656*#REF!</f>
        <v>#REF!</v>
      </c>
      <c r="BK656" s="252" t="e">
        <f>N656*#REF!</f>
        <v>#REF!</v>
      </c>
      <c r="BL656" s="252" t="e">
        <f>O656*#REF!</f>
        <v>#REF!</v>
      </c>
      <c r="BM656" s="252" t="e">
        <f>P656*#REF!</f>
        <v>#REF!</v>
      </c>
    </row>
    <row r="657" spans="1:65" s="105" customFormat="1" ht="47.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7"/>
      <c r="AL657" s="87"/>
      <c r="AM657" s="256"/>
      <c r="AN657" s="256"/>
      <c r="AO657" s="99"/>
      <c r="AP657" s="99"/>
      <c r="AQ657" s="99"/>
      <c r="AR657" s="99"/>
      <c r="AS657" s="99"/>
      <c r="AT657" s="99"/>
      <c r="AU657" s="99"/>
      <c r="AV657" s="99"/>
      <c r="AW657" s="60"/>
      <c r="AX657" s="257" t="s">
        <v>173</v>
      </c>
      <c r="AY657" s="102">
        <v>4550</v>
      </c>
      <c r="AZ657" s="103">
        <v>2310</v>
      </c>
      <c r="BA657" s="103">
        <v>1540</v>
      </c>
      <c r="BB657" s="103">
        <v>980</v>
      </c>
      <c r="BC657" s="98">
        <v>3900</v>
      </c>
      <c r="BD657" s="98">
        <v>1980</v>
      </c>
      <c r="BE657" s="98">
        <v>1320</v>
      </c>
      <c r="BF657" s="98">
        <v>840</v>
      </c>
      <c r="BJ657" s="252" t="e">
        <f>M657*#REF!</f>
        <v>#REF!</v>
      </c>
      <c r="BK657" s="252" t="e">
        <f>N657*#REF!</f>
        <v>#REF!</v>
      </c>
      <c r="BL657" s="252" t="e">
        <f>O657*#REF!</f>
        <v>#REF!</v>
      </c>
      <c r="BM657" s="252" t="e">
        <f>P657*#REF!</f>
        <v>#REF!</v>
      </c>
    </row>
    <row r="658" spans="1:65" s="105" customFormat="1" ht="63">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7">
        <v>2.52</v>
      </c>
      <c r="AL658" s="87"/>
      <c r="AM658" s="256"/>
      <c r="AN658" s="256">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7" t="s">
        <v>173</v>
      </c>
      <c r="AY658" s="102">
        <v>4550</v>
      </c>
      <c r="AZ658" s="103">
        <v>2380</v>
      </c>
      <c r="BA658" s="103">
        <v>1680</v>
      </c>
      <c r="BB658" s="103">
        <v>980</v>
      </c>
      <c r="BC658" s="98">
        <v>3900</v>
      </c>
      <c r="BD658" s="98">
        <v>2040</v>
      </c>
      <c r="BE658" s="98">
        <v>1440</v>
      </c>
      <c r="BF658" s="98">
        <v>840</v>
      </c>
      <c r="BG658" s="104">
        <f t="shared" ref="BG658:BG665" si="394">AV658-AW658</f>
        <v>407.5</v>
      </c>
      <c r="BJ658" s="252" t="e">
        <f>M658*#REF!</f>
        <v>#REF!</v>
      </c>
      <c r="BK658" s="252" t="e">
        <f>N658*#REF!</f>
        <v>#REF!</v>
      </c>
      <c r="BL658" s="252" t="e">
        <f>O658*#REF!</f>
        <v>#REF!</v>
      </c>
      <c r="BM658" s="252" t="e">
        <f>P658*#REF!</f>
        <v>#REF!</v>
      </c>
    </row>
    <row r="659" spans="1:65" s="105" customFormat="1" ht="35.1" customHeight="1">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7">
        <v>2.52</v>
      </c>
      <c r="AL659" s="87"/>
      <c r="AM659" s="256"/>
      <c r="AN659" s="256">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7" t="s">
        <v>173</v>
      </c>
      <c r="AY659" s="102">
        <v>3500</v>
      </c>
      <c r="AZ659" s="103">
        <v>2100</v>
      </c>
      <c r="BA659" s="103">
        <v>1540</v>
      </c>
      <c r="BB659" s="103">
        <v>980</v>
      </c>
      <c r="BC659" s="98">
        <v>3000</v>
      </c>
      <c r="BD659" s="98">
        <v>1800</v>
      </c>
      <c r="BE659" s="98">
        <v>1320</v>
      </c>
      <c r="BF659" s="98">
        <v>840</v>
      </c>
      <c r="BG659" s="104">
        <f t="shared" si="394"/>
        <v>425</v>
      </c>
      <c r="BJ659" s="252" t="e">
        <f>M659*#REF!</f>
        <v>#REF!</v>
      </c>
      <c r="BK659" s="252" t="e">
        <f>N659*#REF!</f>
        <v>#REF!</v>
      </c>
      <c r="BL659" s="252" t="e">
        <f>O659*#REF!</f>
        <v>#REF!</v>
      </c>
      <c r="BM659" s="252" t="e">
        <f>P659*#REF!</f>
        <v>#REF!</v>
      </c>
    </row>
    <row r="660" spans="1:65" s="105" customFormat="1" ht="35.1" customHeight="1">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7">
        <v>2.52</v>
      </c>
      <c r="AL660" s="87"/>
      <c r="AM660" s="256"/>
      <c r="AN660" s="256">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7" t="s">
        <v>173</v>
      </c>
      <c r="AY660" s="102"/>
      <c r="AZ660" s="103"/>
      <c r="BA660" s="103"/>
      <c r="BB660" s="103"/>
      <c r="BC660" s="98"/>
      <c r="BD660" s="98"/>
      <c r="BE660" s="98"/>
      <c r="BF660" s="98"/>
      <c r="BG660" s="104">
        <f t="shared" si="394"/>
        <v>1086.5</v>
      </c>
    </row>
    <row r="661" spans="1:65" s="105" customFormat="1" ht="35.1" customHeight="1">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7">
        <v>2.52</v>
      </c>
      <c r="AL661" s="87"/>
      <c r="AM661" s="256"/>
      <c r="AN661" s="256">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7" t="s">
        <v>173</v>
      </c>
      <c r="AY661" s="102">
        <v>5250</v>
      </c>
      <c r="AZ661" s="103">
        <v>2660</v>
      </c>
      <c r="BA661" s="103">
        <v>1750</v>
      </c>
      <c r="BB661" s="103">
        <v>1120</v>
      </c>
      <c r="BC661" s="98">
        <v>4500</v>
      </c>
      <c r="BD661" s="98">
        <v>2280</v>
      </c>
      <c r="BE661" s="98">
        <v>1500</v>
      </c>
      <c r="BF661" s="98">
        <v>960</v>
      </c>
      <c r="BG661" s="104">
        <f t="shared" si="394"/>
        <v>560</v>
      </c>
      <c r="BJ661" s="252" t="e">
        <f>M661*#REF!</f>
        <v>#REF!</v>
      </c>
      <c r="BK661" s="252" t="e">
        <f>N661*#REF!</f>
        <v>#REF!</v>
      </c>
      <c r="BL661" s="252" t="e">
        <f>O661*#REF!</f>
        <v>#REF!</v>
      </c>
      <c r="BM661" s="252" t="e">
        <f>P661*#REF!</f>
        <v>#REF!</v>
      </c>
    </row>
    <row r="662" spans="1:65" s="105" customFormat="1" ht="35.1" customHeight="1">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7">
        <v>2.1714285714285713</v>
      </c>
      <c r="AL662" s="87"/>
      <c r="AM662" s="256"/>
      <c r="AN662" s="256">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7" t="s">
        <v>173</v>
      </c>
      <c r="AY662" s="102">
        <v>4900</v>
      </c>
      <c r="AZ662" s="103">
        <v>2380</v>
      </c>
      <c r="BA662" s="103">
        <v>1610</v>
      </c>
      <c r="BB662" s="103">
        <v>1050</v>
      </c>
      <c r="BC662" s="98">
        <v>4200</v>
      </c>
      <c r="BD662" s="98">
        <v>2040</v>
      </c>
      <c r="BE662" s="98">
        <v>1380</v>
      </c>
      <c r="BF662" s="98">
        <v>900</v>
      </c>
      <c r="BG662" s="104">
        <f t="shared" si="394"/>
        <v>587.5</v>
      </c>
      <c r="BJ662" s="252" t="e">
        <f>M662*#REF!</f>
        <v>#REF!</v>
      </c>
      <c r="BK662" s="252" t="e">
        <f>N662*#REF!</f>
        <v>#REF!</v>
      </c>
      <c r="BL662" s="252" t="e">
        <f>O662*#REF!</f>
        <v>#REF!</v>
      </c>
      <c r="BM662" s="252" t="e">
        <f>P662*#REF!</f>
        <v>#REF!</v>
      </c>
    </row>
    <row r="663" spans="1:65" s="105" customFormat="1" ht="35.1" customHeight="1">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7">
        <v>2.52</v>
      </c>
      <c r="AL663" s="87"/>
      <c r="AM663" s="256"/>
      <c r="AN663" s="256">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7" t="s">
        <v>173</v>
      </c>
      <c r="AY663" s="102">
        <v>2590</v>
      </c>
      <c r="AZ663" s="103">
        <v>1260</v>
      </c>
      <c r="BA663" s="103">
        <v>1050</v>
      </c>
      <c r="BB663" s="103">
        <v>840</v>
      </c>
      <c r="BC663" s="98">
        <v>2220</v>
      </c>
      <c r="BD663" s="98">
        <v>1080</v>
      </c>
      <c r="BE663" s="98">
        <v>900</v>
      </c>
      <c r="BF663" s="98">
        <v>720</v>
      </c>
      <c r="BG663" s="104">
        <f t="shared" si="394"/>
        <v>586.25</v>
      </c>
      <c r="BJ663" s="252" t="e">
        <f>M663*#REF!</f>
        <v>#REF!</v>
      </c>
      <c r="BK663" s="252" t="e">
        <f>N663*#REF!</f>
        <v>#REF!</v>
      </c>
      <c r="BL663" s="252" t="e">
        <f>O663*#REF!</f>
        <v>#REF!</v>
      </c>
      <c r="BM663" s="252" t="e">
        <f>P663*#REF!</f>
        <v>#REF!</v>
      </c>
    </row>
    <row r="664" spans="1:65" s="105" customFormat="1" ht="35.1" customHeight="1">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7">
        <v>2.52</v>
      </c>
      <c r="AL664" s="87"/>
      <c r="AM664" s="256"/>
      <c r="AN664" s="256">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7" t="s">
        <v>173</v>
      </c>
      <c r="AY664" s="102">
        <v>4200</v>
      </c>
      <c r="AZ664" s="103">
        <v>2380</v>
      </c>
      <c r="BA664" s="103">
        <v>1610</v>
      </c>
      <c r="BB664" s="103">
        <v>1020</v>
      </c>
      <c r="BC664" s="98">
        <v>3600</v>
      </c>
      <c r="BD664" s="98">
        <v>2040</v>
      </c>
      <c r="BE664" s="98">
        <v>1380</v>
      </c>
      <c r="BF664" s="98">
        <v>870</v>
      </c>
      <c r="BG664" s="104">
        <f t="shared" si="394"/>
        <v>586.25</v>
      </c>
      <c r="BJ664" s="252" t="e">
        <f>M664*#REF!</f>
        <v>#REF!</v>
      </c>
      <c r="BK664" s="252" t="e">
        <f>N664*#REF!</f>
        <v>#REF!</v>
      </c>
      <c r="BL664" s="252" t="e">
        <f>O664*#REF!</f>
        <v>#REF!</v>
      </c>
      <c r="BM664" s="252" t="e">
        <f>P664*#REF!</f>
        <v>#REF!</v>
      </c>
    </row>
    <row r="665" spans="1:65" s="105" customFormat="1" ht="35.1" customHeight="1">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7">
        <v>2.52</v>
      </c>
      <c r="AL665" s="87"/>
      <c r="AM665" s="256"/>
      <c r="AN665" s="256">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7" t="s">
        <v>173</v>
      </c>
      <c r="AY665" s="102">
        <v>3500</v>
      </c>
      <c r="AZ665" s="103">
        <v>2100</v>
      </c>
      <c r="BA665" s="103">
        <v>1540</v>
      </c>
      <c r="BB665" s="103">
        <v>980</v>
      </c>
      <c r="BC665" s="98">
        <v>3000</v>
      </c>
      <c r="BD665" s="98">
        <v>1800</v>
      </c>
      <c r="BE665" s="98">
        <v>1320</v>
      </c>
      <c r="BF665" s="98">
        <v>840</v>
      </c>
      <c r="BG665" s="104">
        <f t="shared" si="394"/>
        <v>912.5</v>
      </c>
      <c r="BJ665" s="252" t="e">
        <f>M665*#REF!</f>
        <v>#REF!</v>
      </c>
      <c r="BK665" s="252" t="e">
        <f>N665*#REF!</f>
        <v>#REF!</v>
      </c>
      <c r="BL665" s="252" t="e">
        <f>O665*#REF!</f>
        <v>#REF!</v>
      </c>
      <c r="BM665" s="252" t="e">
        <f>P665*#REF!</f>
        <v>#REF!</v>
      </c>
    </row>
    <row r="666" spans="1:65" s="105" customFormat="1" ht="35.1" customHeight="1">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7"/>
      <c r="AL666" s="87"/>
      <c r="AM666" s="256"/>
      <c r="AN666" s="256"/>
      <c r="AO666" s="99"/>
      <c r="AP666" s="99"/>
      <c r="AQ666" s="99"/>
      <c r="AR666" s="99"/>
      <c r="AS666" s="99"/>
      <c r="AT666" s="99"/>
      <c r="AU666" s="99"/>
      <c r="AV666" s="99"/>
      <c r="AW666" s="60"/>
      <c r="AX666" s="257" t="s">
        <v>173</v>
      </c>
      <c r="AY666" s="102">
        <v>3500</v>
      </c>
      <c r="AZ666" s="103">
        <v>2100</v>
      </c>
      <c r="BA666" s="103">
        <v>1540</v>
      </c>
      <c r="BB666" s="103">
        <v>980</v>
      </c>
      <c r="BC666" s="98">
        <v>3000</v>
      </c>
      <c r="BD666" s="98">
        <v>1800</v>
      </c>
      <c r="BE666" s="98">
        <v>1320</v>
      </c>
      <c r="BF666" s="98">
        <v>840</v>
      </c>
      <c r="BJ666" s="252" t="e">
        <f>M666*#REF!</f>
        <v>#REF!</v>
      </c>
      <c r="BK666" s="252" t="e">
        <f>N666*#REF!</f>
        <v>#REF!</v>
      </c>
      <c r="BL666" s="252" t="e">
        <f>O666*#REF!</f>
        <v>#REF!</v>
      </c>
      <c r="BM666" s="252" t="e">
        <f>P666*#REF!</f>
        <v>#REF!</v>
      </c>
    </row>
    <row r="667" spans="1:65" s="105" customFormat="1" ht="35.1" customHeight="1">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7">
        <v>2.52</v>
      </c>
      <c r="AL667" s="87"/>
      <c r="AM667" s="256"/>
      <c r="AN667" s="256">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7" t="s">
        <v>173</v>
      </c>
      <c r="AY667" s="102"/>
      <c r="AZ667" s="103"/>
      <c r="BA667" s="103"/>
      <c r="BB667" s="103"/>
      <c r="BC667" s="98"/>
      <c r="BD667" s="98"/>
      <c r="BE667" s="98"/>
      <c r="BF667" s="98"/>
      <c r="BG667" s="104">
        <f t="shared" ref="BG667:BG672" si="398">AV667-AW667</f>
        <v>668.75</v>
      </c>
    </row>
    <row r="668" spans="1:65" s="105" customFormat="1" ht="35.1" customHeight="1">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7">
        <v>2.52</v>
      </c>
      <c r="AL668" s="87"/>
      <c r="AM668" s="256"/>
      <c r="AN668" s="256">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7" t="s">
        <v>173</v>
      </c>
      <c r="AY668" s="102">
        <v>7000</v>
      </c>
      <c r="AZ668" s="103">
        <v>2660</v>
      </c>
      <c r="BA668" s="103">
        <v>1890</v>
      </c>
      <c r="BB668" s="103">
        <v>1190</v>
      </c>
      <c r="BC668" s="98">
        <v>6000</v>
      </c>
      <c r="BD668" s="98">
        <v>2280</v>
      </c>
      <c r="BE668" s="98">
        <v>1620</v>
      </c>
      <c r="BF668" s="98">
        <v>1020</v>
      </c>
      <c r="BG668" s="104">
        <f t="shared" si="398"/>
        <v>677.5</v>
      </c>
      <c r="BJ668" s="252" t="e">
        <f>M668*#REF!</f>
        <v>#REF!</v>
      </c>
      <c r="BK668" s="252" t="e">
        <f>N668*#REF!</f>
        <v>#REF!</v>
      </c>
      <c r="BL668" s="252" t="e">
        <f>O668*#REF!</f>
        <v>#REF!</v>
      </c>
      <c r="BM668" s="252" t="e">
        <f>P668*#REF!</f>
        <v>#REF!</v>
      </c>
    </row>
    <row r="669" spans="1:65" s="105" customFormat="1" ht="35.1" customHeight="1">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7">
        <v>5.3</v>
      </c>
      <c r="AL669" s="87"/>
      <c r="AM669" s="256"/>
      <c r="AN669" s="256">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7" t="s">
        <v>173</v>
      </c>
      <c r="AY669" s="102">
        <v>7700</v>
      </c>
      <c r="AZ669" s="103">
        <v>2940</v>
      </c>
      <c r="BA669" s="103">
        <v>2100</v>
      </c>
      <c r="BB669" s="103">
        <v>1260</v>
      </c>
      <c r="BC669" s="98">
        <v>6600</v>
      </c>
      <c r="BD669" s="98">
        <v>2520</v>
      </c>
      <c r="BE669" s="98">
        <v>1800</v>
      </c>
      <c r="BF669" s="98">
        <v>1080</v>
      </c>
      <c r="BG669" s="104">
        <f t="shared" si="398"/>
        <v>1979.5</v>
      </c>
      <c r="BJ669" s="252" t="e">
        <f>M669*#REF!</f>
        <v>#REF!</v>
      </c>
      <c r="BK669" s="252" t="e">
        <f>N669*#REF!</f>
        <v>#REF!</v>
      </c>
      <c r="BL669" s="252" t="e">
        <f>O669*#REF!</f>
        <v>#REF!</v>
      </c>
      <c r="BM669" s="252" t="e">
        <f>P669*#REF!</f>
        <v>#REF!</v>
      </c>
    </row>
    <row r="670" spans="1:65" s="105" customFormat="1" ht="35.1" customHeight="1">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7">
        <v>3.0166666666666666</v>
      </c>
      <c r="AL670" s="87"/>
      <c r="AM670" s="256"/>
      <c r="AN670" s="256">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7" t="s">
        <v>173</v>
      </c>
      <c r="AY670" s="102">
        <v>5250</v>
      </c>
      <c r="AZ670" s="103">
        <v>2380</v>
      </c>
      <c r="BA670" s="103">
        <v>1610</v>
      </c>
      <c r="BB670" s="103">
        <v>1020</v>
      </c>
      <c r="BC670" s="98">
        <v>4500</v>
      </c>
      <c r="BD670" s="98">
        <v>2040</v>
      </c>
      <c r="BE670" s="98">
        <v>1380</v>
      </c>
      <c r="BF670" s="98">
        <v>870</v>
      </c>
      <c r="BG670" s="104">
        <f t="shared" si="398"/>
        <v>925</v>
      </c>
      <c r="BJ670" s="252" t="e">
        <f>M670*#REF!</f>
        <v>#REF!</v>
      </c>
      <c r="BK670" s="252" t="e">
        <f>N670*#REF!</f>
        <v>#REF!</v>
      </c>
      <c r="BL670" s="252" t="e">
        <f>O670*#REF!</f>
        <v>#REF!</v>
      </c>
      <c r="BM670" s="252" t="e">
        <f>P670*#REF!</f>
        <v>#REF!</v>
      </c>
    </row>
    <row r="671" spans="1:65" s="105" customFormat="1" ht="35.1" customHeight="1">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7">
        <v>2.52</v>
      </c>
      <c r="AL671" s="87"/>
      <c r="AM671" s="256"/>
      <c r="AN671" s="256">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7" t="s">
        <v>173</v>
      </c>
      <c r="AY671" s="102">
        <v>3500</v>
      </c>
      <c r="AZ671" s="103">
        <v>2100</v>
      </c>
      <c r="BA671" s="103">
        <v>1540</v>
      </c>
      <c r="BB671" s="103">
        <v>980</v>
      </c>
      <c r="BC671" s="98">
        <v>3000</v>
      </c>
      <c r="BD671" s="98">
        <v>1800</v>
      </c>
      <c r="BE671" s="98">
        <v>1320</v>
      </c>
      <c r="BF671" s="98">
        <v>840</v>
      </c>
      <c r="BG671" s="104">
        <f t="shared" si="398"/>
        <v>912.5</v>
      </c>
      <c r="BJ671" s="252" t="e">
        <f>M671*#REF!</f>
        <v>#REF!</v>
      </c>
      <c r="BK671" s="252" t="e">
        <f>N671*#REF!</f>
        <v>#REF!</v>
      </c>
      <c r="BL671" s="252" t="e">
        <f>O671*#REF!</f>
        <v>#REF!</v>
      </c>
      <c r="BM671" s="252" t="e">
        <f>P671*#REF!</f>
        <v>#REF!</v>
      </c>
    </row>
    <row r="672" spans="1:65" s="105" customFormat="1" ht="35.1" customHeight="1">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7">
        <v>2.52</v>
      </c>
      <c r="AL672" s="87"/>
      <c r="AM672" s="256"/>
      <c r="AN672" s="256">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7" t="s">
        <v>173</v>
      </c>
      <c r="AY672" s="102"/>
      <c r="AZ672" s="103"/>
      <c r="BA672" s="103"/>
      <c r="BB672" s="103"/>
      <c r="BC672" s="98"/>
      <c r="BD672" s="98"/>
      <c r="BE672" s="98"/>
      <c r="BF672" s="98"/>
      <c r="BG672" s="104">
        <f t="shared" si="398"/>
        <v>912.5</v>
      </c>
    </row>
    <row r="673" spans="1:65" s="105" customFormat="1" ht="35.1" customHeight="1">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7"/>
      <c r="AL673" s="87"/>
      <c r="AM673" s="256"/>
      <c r="AN673" s="256"/>
      <c r="AO673" s="99"/>
      <c r="AP673" s="99"/>
      <c r="AQ673" s="99"/>
      <c r="AR673" s="99"/>
      <c r="AS673" s="99"/>
      <c r="AT673" s="99"/>
      <c r="AU673" s="99"/>
      <c r="AV673" s="99"/>
      <c r="AW673" s="60"/>
      <c r="AX673" s="257" t="s">
        <v>173</v>
      </c>
      <c r="AY673" s="102">
        <v>4550</v>
      </c>
      <c r="AZ673" s="103">
        <v>2310</v>
      </c>
      <c r="BA673" s="103">
        <v>1540</v>
      </c>
      <c r="BB673" s="103">
        <v>980</v>
      </c>
      <c r="BC673" s="98">
        <v>3900</v>
      </c>
      <c r="BD673" s="98">
        <v>1980</v>
      </c>
      <c r="BE673" s="98">
        <v>1320</v>
      </c>
      <c r="BF673" s="98">
        <v>840</v>
      </c>
      <c r="BJ673" s="252" t="e">
        <f>M673*#REF!</f>
        <v>#REF!</v>
      </c>
      <c r="BK673" s="252" t="e">
        <f>N673*#REF!</f>
        <v>#REF!</v>
      </c>
      <c r="BL673" s="252" t="e">
        <f>O673*#REF!</f>
        <v>#REF!</v>
      </c>
      <c r="BM673" s="252" t="e">
        <f>P673*#REF!</f>
        <v>#REF!</v>
      </c>
    </row>
    <row r="674" spans="1:65" s="105" customFormat="1" ht="63">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7">
        <v>2.52</v>
      </c>
      <c r="AL674" s="87"/>
      <c r="AM674" s="256"/>
      <c r="AN674" s="256">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7" t="s">
        <v>173</v>
      </c>
      <c r="AY674" s="102">
        <v>2450</v>
      </c>
      <c r="AZ674" s="103">
        <v>1190</v>
      </c>
      <c r="BA674" s="103">
        <v>980</v>
      </c>
      <c r="BB674" s="103">
        <v>770</v>
      </c>
      <c r="BC674" s="98">
        <v>2100</v>
      </c>
      <c r="BD674" s="98">
        <v>1020</v>
      </c>
      <c r="BE674" s="98">
        <v>840</v>
      </c>
      <c r="BF674" s="98">
        <v>660</v>
      </c>
      <c r="BG674" s="104">
        <f>AV674-AW674</f>
        <v>325</v>
      </c>
      <c r="BJ674" s="252" t="e">
        <f>M674*#REF!</f>
        <v>#REF!</v>
      </c>
      <c r="BK674" s="252" t="e">
        <f>N674*#REF!</f>
        <v>#REF!</v>
      </c>
      <c r="BL674" s="252" t="e">
        <f>O674*#REF!</f>
        <v>#REF!</v>
      </c>
      <c r="BM674" s="252" t="e">
        <f>P674*#REF!</f>
        <v>#REF!</v>
      </c>
    </row>
    <row r="675" spans="1:65" s="105" customFormat="1" ht="35.1" customHeight="1">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7">
        <v>1.8909090909090909</v>
      </c>
      <c r="AL675" s="87"/>
      <c r="AM675" s="256"/>
      <c r="AN675" s="256">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7" t="s">
        <v>173</v>
      </c>
      <c r="AY675" s="102">
        <v>5250</v>
      </c>
      <c r="AZ675" s="103">
        <v>2380</v>
      </c>
      <c r="BA675" s="103">
        <v>1680</v>
      </c>
      <c r="BB675" s="103">
        <v>980</v>
      </c>
      <c r="BC675" s="98">
        <v>4500</v>
      </c>
      <c r="BD675" s="98">
        <v>2040</v>
      </c>
      <c r="BE675" s="98">
        <v>1440</v>
      </c>
      <c r="BF675" s="98">
        <v>840</v>
      </c>
      <c r="BG675" s="104">
        <f>AV675-AW675</f>
        <v>184.99999999999977</v>
      </c>
      <c r="BJ675" s="252" t="e">
        <f>M675*#REF!</f>
        <v>#REF!</v>
      </c>
      <c r="BK675" s="252" t="e">
        <f>N675*#REF!</f>
        <v>#REF!</v>
      </c>
      <c r="BL675" s="252" t="e">
        <f>O675*#REF!</f>
        <v>#REF!</v>
      </c>
      <c r="BM675" s="252" t="e">
        <f>P675*#REF!</f>
        <v>#REF!</v>
      </c>
    </row>
    <row r="676" spans="1:65" s="105" customFormat="1" ht="35.1" customHeight="1">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7">
        <v>2.0640000000000001</v>
      </c>
      <c r="AL676" s="87"/>
      <c r="AM676" s="256"/>
      <c r="AN676" s="256">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7" t="s">
        <v>173</v>
      </c>
      <c r="AY676" s="102"/>
      <c r="AZ676" s="103"/>
      <c r="BA676" s="103"/>
      <c r="BB676" s="103"/>
      <c r="BC676" s="98"/>
      <c r="BD676" s="98"/>
      <c r="BE676" s="98"/>
      <c r="BF676" s="98"/>
      <c r="BG676" s="104">
        <f>AV676-AW676</f>
        <v>350</v>
      </c>
    </row>
    <row r="677" spans="1:65" s="105" customFormat="1" ht="35.1" customHeight="1">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7">
        <v>2.12</v>
      </c>
      <c r="AL677" s="87"/>
      <c r="AM677" s="256"/>
      <c r="AN677" s="256">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7" t="s">
        <v>173</v>
      </c>
      <c r="AY677" s="102">
        <v>3850</v>
      </c>
      <c r="AZ677" s="103">
        <v>2240</v>
      </c>
      <c r="BA677" s="103">
        <v>1540</v>
      </c>
      <c r="BB677" s="103">
        <v>980</v>
      </c>
      <c r="BC677" s="98">
        <v>3300</v>
      </c>
      <c r="BD677" s="98">
        <v>1920</v>
      </c>
      <c r="BE677" s="98">
        <v>1320</v>
      </c>
      <c r="BF677" s="98">
        <v>840</v>
      </c>
      <c r="BG677" s="104">
        <f>AV677-AW677</f>
        <v>861.97992411668861</v>
      </c>
      <c r="BJ677" s="252" t="e">
        <f>M677*#REF!</f>
        <v>#REF!</v>
      </c>
      <c r="BK677" s="252" t="e">
        <f>N677*#REF!</f>
        <v>#REF!</v>
      </c>
      <c r="BL677" s="252" t="e">
        <f>O677*#REF!</f>
        <v>#REF!</v>
      </c>
      <c r="BM677" s="252" t="e">
        <f>P677*#REF!</f>
        <v>#REF!</v>
      </c>
    </row>
    <row r="678" spans="1:65" s="105" customFormat="1" ht="35.1" customHeight="1">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7"/>
      <c r="AL678" s="87"/>
      <c r="AM678" s="256"/>
      <c r="AN678" s="256"/>
      <c r="AO678" s="99"/>
      <c r="AP678" s="99"/>
      <c r="AQ678" s="99"/>
      <c r="AR678" s="99"/>
      <c r="AS678" s="99"/>
      <c r="AT678" s="99"/>
      <c r="AU678" s="99"/>
      <c r="AV678" s="99"/>
      <c r="AW678" s="60"/>
      <c r="AX678" s="257" t="s">
        <v>173</v>
      </c>
      <c r="AY678" s="102">
        <v>3150</v>
      </c>
      <c r="AZ678" s="103">
        <v>1540</v>
      </c>
      <c r="BA678" s="103">
        <v>1260</v>
      </c>
      <c r="BB678" s="103">
        <v>980</v>
      </c>
      <c r="BC678" s="98">
        <v>2700</v>
      </c>
      <c r="BD678" s="98">
        <v>1320</v>
      </c>
      <c r="BE678" s="98">
        <v>1080</v>
      </c>
      <c r="BF678" s="98">
        <v>840</v>
      </c>
      <c r="BJ678" s="252" t="e">
        <f>M678*#REF!</f>
        <v>#REF!</v>
      </c>
      <c r="BK678" s="252" t="e">
        <f>N678*#REF!</f>
        <v>#REF!</v>
      </c>
      <c r="BL678" s="252" t="e">
        <f>O678*#REF!</f>
        <v>#REF!</v>
      </c>
      <c r="BM678" s="252" t="e">
        <f>P678*#REF!</f>
        <v>#REF!</v>
      </c>
    </row>
    <row r="679" spans="1:65" s="105" customFormat="1" ht="35.1" customHeight="1">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7">
        <v>1.6923076923076923</v>
      </c>
      <c r="AL679" s="87"/>
      <c r="AM679" s="256"/>
      <c r="AN679" s="256">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7" t="s">
        <v>173</v>
      </c>
      <c r="AY679" s="102">
        <v>4550</v>
      </c>
      <c r="AZ679" s="103">
        <v>2380</v>
      </c>
      <c r="BA679" s="103">
        <v>1610</v>
      </c>
      <c r="BB679" s="103">
        <v>1020</v>
      </c>
      <c r="BC679" s="98">
        <v>3900</v>
      </c>
      <c r="BD679" s="98">
        <v>2040</v>
      </c>
      <c r="BE679" s="98">
        <v>1380</v>
      </c>
      <c r="BF679" s="98">
        <v>870</v>
      </c>
      <c r="BG679" s="104">
        <f>AV679-AW679</f>
        <v>427.5</v>
      </c>
      <c r="BJ679" s="252" t="e">
        <f>M679*#REF!</f>
        <v>#REF!</v>
      </c>
      <c r="BK679" s="252" t="e">
        <f>N679*#REF!</f>
        <v>#REF!</v>
      </c>
      <c r="BL679" s="252" t="e">
        <f>O679*#REF!</f>
        <v>#REF!</v>
      </c>
      <c r="BM679" s="252" t="e">
        <f>P679*#REF!</f>
        <v>#REF!</v>
      </c>
    </row>
    <row r="680" spans="1:65" s="105" customFormat="1" ht="35.1" customHeight="1">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7">
        <v>2.52</v>
      </c>
      <c r="AL680" s="87"/>
      <c r="AM680" s="256"/>
      <c r="AN680" s="256">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7" t="s">
        <v>173</v>
      </c>
      <c r="AY680" s="102">
        <v>5250</v>
      </c>
      <c r="AZ680" s="103">
        <v>2520</v>
      </c>
      <c r="BA680" s="103">
        <v>1680</v>
      </c>
      <c r="BB680" s="103">
        <v>1050</v>
      </c>
      <c r="BC680" s="98">
        <v>4500</v>
      </c>
      <c r="BD680" s="98">
        <v>2160</v>
      </c>
      <c r="BE680" s="98">
        <v>1440</v>
      </c>
      <c r="BF680" s="98">
        <v>900</v>
      </c>
      <c r="BG680" s="104">
        <f>AV680-AW680</f>
        <v>838.75</v>
      </c>
      <c r="BJ680" s="252" t="e">
        <f>M680*#REF!</f>
        <v>#REF!</v>
      </c>
      <c r="BK680" s="252" t="e">
        <f>N680*#REF!</f>
        <v>#REF!</v>
      </c>
      <c r="BL680" s="252" t="e">
        <f>O680*#REF!</f>
        <v>#REF!</v>
      </c>
      <c r="BM680" s="252" t="e">
        <f>P680*#REF!</f>
        <v>#REF!</v>
      </c>
    </row>
    <row r="681" spans="1:65" s="105" customFormat="1" ht="35.1" customHeight="1">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7">
        <v>2.52</v>
      </c>
      <c r="AL681" s="87"/>
      <c r="AM681" s="256"/>
      <c r="AN681" s="256">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7" t="s">
        <v>173</v>
      </c>
      <c r="AY681" s="102">
        <v>3150</v>
      </c>
      <c r="AZ681" s="103">
        <v>1580</v>
      </c>
      <c r="BA681" s="103">
        <v>1260</v>
      </c>
      <c r="BB681" s="103">
        <v>980</v>
      </c>
      <c r="BC681" s="98">
        <v>2700</v>
      </c>
      <c r="BD681" s="98">
        <v>1350</v>
      </c>
      <c r="BE681" s="98">
        <v>1080</v>
      </c>
      <c r="BF681" s="98">
        <v>840</v>
      </c>
      <c r="BG681" s="104">
        <f>AV681-AW681</f>
        <v>368.75</v>
      </c>
      <c r="BJ681" s="252" t="e">
        <f>M681*#REF!</f>
        <v>#REF!</v>
      </c>
      <c r="BK681" s="252" t="e">
        <f>N681*#REF!</f>
        <v>#REF!</v>
      </c>
      <c r="BL681" s="252" t="e">
        <f>O681*#REF!</f>
        <v>#REF!</v>
      </c>
      <c r="BM681" s="252" t="e">
        <f>P681*#REF!</f>
        <v>#REF!</v>
      </c>
    </row>
    <row r="682" spans="1:65" s="105" customFormat="1" ht="35.1" customHeight="1">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7"/>
      <c r="AL682" s="87"/>
      <c r="AM682" s="256"/>
      <c r="AN682" s="256"/>
      <c r="AO682" s="99"/>
      <c r="AP682" s="99"/>
      <c r="AQ682" s="99"/>
      <c r="AR682" s="99"/>
      <c r="AS682" s="99"/>
      <c r="AT682" s="99"/>
      <c r="AU682" s="99"/>
      <c r="AV682" s="99"/>
      <c r="AW682" s="60"/>
      <c r="AX682" s="257" t="s">
        <v>173</v>
      </c>
      <c r="AY682" s="102">
        <v>3500</v>
      </c>
      <c r="AZ682" s="103">
        <v>1750</v>
      </c>
      <c r="BA682" s="103">
        <v>1330</v>
      </c>
      <c r="BB682" s="103">
        <v>980</v>
      </c>
      <c r="BC682" s="98">
        <v>3000</v>
      </c>
      <c r="BD682" s="98">
        <v>1500</v>
      </c>
      <c r="BE682" s="98">
        <v>1140</v>
      </c>
      <c r="BF682" s="98">
        <v>840</v>
      </c>
      <c r="BJ682" s="252" t="e">
        <f>M682*#REF!</f>
        <v>#REF!</v>
      </c>
      <c r="BK682" s="252" t="e">
        <f>N682*#REF!</f>
        <v>#REF!</v>
      </c>
      <c r="BL682" s="252" t="e">
        <f>O682*#REF!</f>
        <v>#REF!</v>
      </c>
      <c r="BM682" s="252" t="e">
        <f>P682*#REF!</f>
        <v>#REF!</v>
      </c>
    </row>
    <row r="683" spans="1:65" s="105" customFormat="1" ht="35.1" customHeight="1">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7">
        <v>2.52</v>
      </c>
      <c r="AL683" s="87"/>
      <c r="AM683" s="256"/>
      <c r="AN683" s="256">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7" t="s">
        <v>173</v>
      </c>
      <c r="AY683" s="102">
        <v>4550</v>
      </c>
      <c r="AZ683" s="103">
        <v>2380</v>
      </c>
      <c r="BA683" s="103">
        <v>1610</v>
      </c>
      <c r="BB683" s="103">
        <v>1020</v>
      </c>
      <c r="BC683" s="98">
        <v>3900</v>
      </c>
      <c r="BD683" s="98">
        <v>2040</v>
      </c>
      <c r="BE683" s="98">
        <v>1380</v>
      </c>
      <c r="BF683" s="98">
        <v>870</v>
      </c>
      <c r="BG683" s="104">
        <f t="shared" ref="BG683:BG694" si="409">AV683-AW683</f>
        <v>803.75</v>
      </c>
      <c r="BJ683" s="252" t="e">
        <f>M683*#REF!</f>
        <v>#REF!</v>
      </c>
      <c r="BK683" s="252" t="e">
        <f>N683*#REF!</f>
        <v>#REF!</v>
      </c>
      <c r="BL683" s="252" t="e">
        <f>O683*#REF!</f>
        <v>#REF!</v>
      </c>
      <c r="BM683" s="252" t="e">
        <f>P683*#REF!</f>
        <v>#REF!</v>
      </c>
    </row>
    <row r="684" spans="1:65" s="105" customFormat="1" ht="35.1" customHeight="1">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7">
        <v>2.52</v>
      </c>
      <c r="AL684" s="87"/>
      <c r="AM684" s="256"/>
      <c r="AN684" s="256">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7" t="s">
        <v>173</v>
      </c>
      <c r="AY684" s="102">
        <v>4550</v>
      </c>
      <c r="AZ684" s="103">
        <v>2310</v>
      </c>
      <c r="BA684" s="103">
        <v>1540</v>
      </c>
      <c r="BB684" s="103">
        <v>980</v>
      </c>
      <c r="BC684" s="98">
        <v>3900</v>
      </c>
      <c r="BD684" s="98">
        <v>1980</v>
      </c>
      <c r="BE684" s="98">
        <v>1320</v>
      </c>
      <c r="BF684" s="98">
        <v>840</v>
      </c>
      <c r="BG684" s="104">
        <f t="shared" si="409"/>
        <v>1021.25</v>
      </c>
      <c r="BJ684" s="252" t="e">
        <f>M684*#REF!</f>
        <v>#REF!</v>
      </c>
      <c r="BK684" s="252" t="e">
        <f>N684*#REF!</f>
        <v>#REF!</v>
      </c>
      <c r="BL684" s="252" t="e">
        <f>O684*#REF!</f>
        <v>#REF!</v>
      </c>
      <c r="BM684" s="252" t="e">
        <f>P684*#REF!</f>
        <v>#REF!</v>
      </c>
    </row>
    <row r="685" spans="1:65" s="105" customFormat="1" ht="35.1" customHeight="1">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7">
        <v>2.52</v>
      </c>
      <c r="AL685" s="87"/>
      <c r="AM685" s="256"/>
      <c r="AN685" s="256">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7" t="s">
        <v>173</v>
      </c>
      <c r="AY685" s="102">
        <v>4550</v>
      </c>
      <c r="AZ685" s="103">
        <v>2310</v>
      </c>
      <c r="BA685" s="103">
        <v>1540</v>
      </c>
      <c r="BB685" s="103">
        <v>980</v>
      </c>
      <c r="BC685" s="98">
        <v>3900</v>
      </c>
      <c r="BD685" s="98">
        <v>1980</v>
      </c>
      <c r="BE685" s="98">
        <v>1320</v>
      </c>
      <c r="BF685" s="98">
        <v>840</v>
      </c>
      <c r="BG685" s="104">
        <f t="shared" si="409"/>
        <v>686.25</v>
      </c>
      <c r="BJ685" s="252" t="e">
        <f>M685*#REF!</f>
        <v>#REF!</v>
      </c>
      <c r="BK685" s="252" t="e">
        <f>N685*#REF!</f>
        <v>#REF!</v>
      </c>
      <c r="BL685" s="252" t="e">
        <f>O685*#REF!</f>
        <v>#REF!</v>
      </c>
      <c r="BM685" s="252" t="e">
        <f>P685*#REF!</f>
        <v>#REF!</v>
      </c>
    </row>
    <row r="686" spans="1:65" s="105" customFormat="1" ht="35.1" customHeight="1">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7">
        <v>1.9279999999999999</v>
      </c>
      <c r="AL686" s="87"/>
      <c r="AM686" s="256"/>
      <c r="AN686" s="256">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7" t="s">
        <v>173</v>
      </c>
      <c r="AY686" s="102">
        <v>5250</v>
      </c>
      <c r="AZ686" s="103">
        <v>2520</v>
      </c>
      <c r="BA686" s="103">
        <v>1680</v>
      </c>
      <c r="BB686" s="103">
        <v>1050</v>
      </c>
      <c r="BC686" s="98">
        <v>4500</v>
      </c>
      <c r="BD686" s="98">
        <v>2160</v>
      </c>
      <c r="BE686" s="98">
        <v>1440</v>
      </c>
      <c r="BF686" s="98">
        <v>900</v>
      </c>
      <c r="BG686" s="104">
        <f t="shared" si="409"/>
        <v>462.5</v>
      </c>
      <c r="BJ686" s="252" t="e">
        <f>M686*#REF!</f>
        <v>#REF!</v>
      </c>
      <c r="BK686" s="252" t="e">
        <f>N686*#REF!</f>
        <v>#REF!</v>
      </c>
      <c r="BL686" s="252" t="e">
        <f>O686*#REF!</f>
        <v>#REF!</v>
      </c>
      <c r="BM686" s="252" t="e">
        <f>P686*#REF!</f>
        <v>#REF!</v>
      </c>
    </row>
    <row r="687" spans="1:65" s="105" customFormat="1" ht="35.1" customHeight="1">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7">
        <v>1.7866666666666666</v>
      </c>
      <c r="AL687" s="87"/>
      <c r="AM687" s="256"/>
      <c r="AN687" s="256">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7" t="s">
        <v>173</v>
      </c>
      <c r="AY687" s="102">
        <v>3500</v>
      </c>
      <c r="AZ687" s="103">
        <v>2100</v>
      </c>
      <c r="BA687" s="103">
        <v>1540</v>
      </c>
      <c r="BB687" s="103">
        <v>980</v>
      </c>
      <c r="BC687" s="98">
        <v>3000</v>
      </c>
      <c r="BD687" s="98">
        <v>1800</v>
      </c>
      <c r="BE687" s="98">
        <v>1320</v>
      </c>
      <c r="BF687" s="98">
        <v>840</v>
      </c>
      <c r="BG687" s="104">
        <f t="shared" si="409"/>
        <v>757.5</v>
      </c>
      <c r="BJ687" s="252" t="e">
        <f>M687*#REF!</f>
        <v>#REF!</v>
      </c>
      <c r="BK687" s="252" t="e">
        <f>N687*#REF!</f>
        <v>#REF!</v>
      </c>
      <c r="BL687" s="252" t="e">
        <f>O687*#REF!</f>
        <v>#REF!</v>
      </c>
      <c r="BM687" s="252" t="e">
        <f>P687*#REF!</f>
        <v>#REF!</v>
      </c>
    </row>
    <row r="688" spans="1:65" s="105" customFormat="1" ht="35.1" customHeight="1">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7">
        <v>2.52</v>
      </c>
      <c r="AL688" s="87"/>
      <c r="AM688" s="256"/>
      <c r="AN688" s="256">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7" t="s">
        <v>173</v>
      </c>
      <c r="AY688" s="102">
        <v>4900</v>
      </c>
      <c r="AZ688" s="103">
        <v>2520</v>
      </c>
      <c r="BA688" s="103">
        <v>1680</v>
      </c>
      <c r="BB688" s="103">
        <v>1050</v>
      </c>
      <c r="BC688" s="98">
        <v>4200</v>
      </c>
      <c r="BD688" s="98">
        <v>2160</v>
      </c>
      <c r="BE688" s="98">
        <v>1440</v>
      </c>
      <c r="BF688" s="98">
        <v>900</v>
      </c>
      <c r="BG688" s="104">
        <f t="shared" si="409"/>
        <v>912.5</v>
      </c>
      <c r="BJ688" s="252" t="e">
        <f>M688*#REF!</f>
        <v>#REF!</v>
      </c>
      <c r="BK688" s="252" t="e">
        <f>N688*#REF!</f>
        <v>#REF!</v>
      </c>
      <c r="BL688" s="252" t="e">
        <f>O688*#REF!</f>
        <v>#REF!</v>
      </c>
      <c r="BM688" s="252" t="e">
        <f>P688*#REF!</f>
        <v>#REF!</v>
      </c>
    </row>
    <row r="689" spans="1:65" s="105" customFormat="1" ht="35.1" customHeight="1">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7">
        <v>1.9846153846153847</v>
      </c>
      <c r="AL689" s="87"/>
      <c r="AM689" s="256"/>
      <c r="AN689" s="256">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7" t="s">
        <v>173</v>
      </c>
      <c r="AY689" s="102"/>
      <c r="AZ689" s="103"/>
      <c r="BA689" s="103"/>
      <c r="BB689" s="103"/>
      <c r="BC689" s="98"/>
      <c r="BD689" s="98"/>
      <c r="BE689" s="98"/>
      <c r="BF689" s="98"/>
      <c r="BG689" s="104">
        <f t="shared" si="409"/>
        <v>527.5</v>
      </c>
    </row>
    <row r="690" spans="1:65" s="105" customFormat="1" ht="35.1" customHeight="1">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7">
        <v>2.52</v>
      </c>
      <c r="AL690" s="87"/>
      <c r="AM690" s="256"/>
      <c r="AN690" s="256">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7" t="s">
        <v>173</v>
      </c>
      <c r="AY690" s="102">
        <v>5600</v>
      </c>
      <c r="AZ690" s="103">
        <v>2660</v>
      </c>
      <c r="BA690" s="103">
        <v>1750</v>
      </c>
      <c r="BB690" s="103">
        <v>1120</v>
      </c>
      <c r="BC690" s="98">
        <v>4800</v>
      </c>
      <c r="BD690" s="98">
        <v>2280</v>
      </c>
      <c r="BE690" s="98">
        <v>1500</v>
      </c>
      <c r="BF690" s="98">
        <v>960</v>
      </c>
      <c r="BG690" s="104">
        <f t="shared" si="409"/>
        <v>586.25</v>
      </c>
      <c r="BJ690" s="252" t="e">
        <f>M690*#REF!</f>
        <v>#REF!</v>
      </c>
      <c r="BK690" s="252" t="e">
        <f>N690*#REF!</f>
        <v>#REF!</v>
      </c>
      <c r="BL690" s="252" t="e">
        <f>O690*#REF!</f>
        <v>#REF!</v>
      </c>
      <c r="BM690" s="252" t="e">
        <f>P690*#REF!</f>
        <v>#REF!</v>
      </c>
    </row>
    <row r="691" spans="1:65" s="105" customFormat="1" ht="35.1" customHeight="1">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7">
        <v>2.52</v>
      </c>
      <c r="AL691" s="87"/>
      <c r="AM691" s="256"/>
      <c r="AN691" s="256">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7" t="s">
        <v>173</v>
      </c>
      <c r="AY691" s="102">
        <v>4550</v>
      </c>
      <c r="AZ691" s="103">
        <v>2100</v>
      </c>
      <c r="BA691" s="103">
        <v>1540</v>
      </c>
      <c r="BB691" s="103">
        <v>980</v>
      </c>
      <c r="BC691" s="98">
        <v>3900</v>
      </c>
      <c r="BD691" s="98">
        <v>1800</v>
      </c>
      <c r="BE691" s="98">
        <v>1320</v>
      </c>
      <c r="BF691" s="98">
        <v>840</v>
      </c>
      <c r="BG691" s="104">
        <f t="shared" si="409"/>
        <v>586.25</v>
      </c>
      <c r="BJ691" s="252" t="e">
        <f>M691*#REF!</f>
        <v>#REF!</v>
      </c>
      <c r="BK691" s="252" t="e">
        <f>N691*#REF!</f>
        <v>#REF!</v>
      </c>
      <c r="BL691" s="252" t="e">
        <f>O691*#REF!</f>
        <v>#REF!</v>
      </c>
      <c r="BM691" s="252" t="e">
        <f>P691*#REF!</f>
        <v>#REF!</v>
      </c>
    </row>
    <row r="692" spans="1:65" s="105"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7">
        <v>1.7933333333333332</v>
      </c>
      <c r="AL692" s="87"/>
      <c r="AM692" s="256"/>
      <c r="AN692" s="256">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7" t="s">
        <v>173</v>
      </c>
      <c r="AY692" s="102">
        <v>5600</v>
      </c>
      <c r="AZ692" s="103">
        <v>2940</v>
      </c>
      <c r="BA692" s="103">
        <v>2100</v>
      </c>
      <c r="BB692" s="103">
        <v>1190</v>
      </c>
      <c r="BC692" s="98">
        <v>4800</v>
      </c>
      <c r="BD692" s="98">
        <v>2520</v>
      </c>
      <c r="BE692" s="98">
        <v>1800</v>
      </c>
      <c r="BF692" s="98">
        <v>1020</v>
      </c>
      <c r="BG692" s="104">
        <f t="shared" si="409"/>
        <v>462.5</v>
      </c>
      <c r="BJ692" s="252" t="e">
        <f>M692*#REF!</f>
        <v>#REF!</v>
      </c>
      <c r="BK692" s="252" t="e">
        <f>N692*#REF!</f>
        <v>#REF!</v>
      </c>
      <c r="BL692" s="252" t="e">
        <f>O692*#REF!</f>
        <v>#REF!</v>
      </c>
      <c r="BM692" s="252" t="e">
        <f>P692*#REF!</f>
        <v>#REF!</v>
      </c>
    </row>
    <row r="693" spans="1:65" s="105" customFormat="1" ht="35.1" customHeight="1">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7">
        <v>2.52</v>
      </c>
      <c r="AL693" s="87"/>
      <c r="AM693" s="256"/>
      <c r="AN693" s="256">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7" t="s">
        <v>173</v>
      </c>
      <c r="AY693" s="102"/>
      <c r="AZ693" s="103"/>
      <c r="BA693" s="103"/>
      <c r="BB693" s="103"/>
      <c r="BC693" s="98"/>
      <c r="BD693" s="98"/>
      <c r="BE693" s="98"/>
      <c r="BF693" s="98"/>
      <c r="BG693" s="104">
        <f t="shared" si="409"/>
        <v>912.5</v>
      </c>
    </row>
    <row r="694" spans="1:65" s="105" customFormat="1" ht="35.1" customHeight="1">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7">
        <v>2.52</v>
      </c>
      <c r="AL694" s="87"/>
      <c r="AM694" s="256"/>
      <c r="AN694" s="256">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7" t="s">
        <v>173</v>
      </c>
      <c r="AY694" s="102">
        <v>7700</v>
      </c>
      <c r="AZ694" s="103">
        <v>2940</v>
      </c>
      <c r="BA694" s="103">
        <v>2100</v>
      </c>
      <c r="BB694" s="103">
        <v>1260</v>
      </c>
      <c r="BC694" s="98">
        <v>6600</v>
      </c>
      <c r="BD694" s="98">
        <v>2520</v>
      </c>
      <c r="BE694" s="98">
        <v>1800</v>
      </c>
      <c r="BF694" s="98">
        <v>1080</v>
      </c>
      <c r="BG694" s="104">
        <f t="shared" si="409"/>
        <v>677.5</v>
      </c>
      <c r="BJ694" s="252" t="e">
        <f>M694*#REF!</f>
        <v>#REF!</v>
      </c>
      <c r="BK694" s="252" t="e">
        <f>N694*#REF!</f>
        <v>#REF!</v>
      </c>
      <c r="BL694" s="252" t="e">
        <f>O694*#REF!</f>
        <v>#REF!</v>
      </c>
      <c r="BM694" s="252" t="e">
        <f>P694*#REF!</f>
        <v>#REF!</v>
      </c>
    </row>
    <row r="695" spans="1:65" s="105" customFormat="1" ht="35.1" customHeight="1">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7"/>
      <c r="AL695" s="87"/>
      <c r="AM695" s="256"/>
      <c r="AN695" s="256"/>
      <c r="AO695" s="99"/>
      <c r="AP695" s="99"/>
      <c r="AQ695" s="99"/>
      <c r="AR695" s="99"/>
      <c r="AS695" s="99"/>
      <c r="AT695" s="99"/>
      <c r="AU695" s="99"/>
      <c r="AV695" s="99"/>
      <c r="AW695" s="60"/>
      <c r="AX695" s="257" t="s">
        <v>173</v>
      </c>
      <c r="AY695" s="102">
        <v>7700</v>
      </c>
      <c r="AZ695" s="103">
        <v>2940</v>
      </c>
      <c r="BA695" s="103">
        <v>2100</v>
      </c>
      <c r="BB695" s="103">
        <v>1260</v>
      </c>
      <c r="BC695" s="98">
        <v>6600</v>
      </c>
      <c r="BD695" s="98">
        <v>2520</v>
      </c>
      <c r="BE695" s="98">
        <v>1800</v>
      </c>
      <c r="BF695" s="98">
        <v>1080</v>
      </c>
      <c r="BJ695" s="252" t="e">
        <f>M695*#REF!</f>
        <v>#REF!</v>
      </c>
      <c r="BK695" s="252" t="e">
        <f>N695*#REF!</f>
        <v>#REF!</v>
      </c>
      <c r="BL695" s="252" t="e">
        <f>O695*#REF!</f>
        <v>#REF!</v>
      </c>
      <c r="BM695" s="252" t="e">
        <f>P695*#REF!</f>
        <v>#REF!</v>
      </c>
    </row>
    <row r="696" spans="1:65" s="105" customFormat="1" ht="35.1" customHeight="1">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7">
        <v>2.52</v>
      </c>
      <c r="AL696" s="87"/>
      <c r="AM696" s="256"/>
      <c r="AN696" s="256">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7" t="s">
        <v>173</v>
      </c>
      <c r="AY696" s="102">
        <v>3500</v>
      </c>
      <c r="AZ696" s="103">
        <v>2100</v>
      </c>
      <c r="BA696" s="103">
        <v>1540</v>
      </c>
      <c r="BB696" s="103">
        <v>980</v>
      </c>
      <c r="BC696" s="98">
        <v>3000</v>
      </c>
      <c r="BD696" s="98">
        <v>1800</v>
      </c>
      <c r="BE696" s="98">
        <v>1320</v>
      </c>
      <c r="BF696" s="98">
        <v>840</v>
      </c>
      <c r="BG696" s="104">
        <f>AV696-AW696</f>
        <v>560</v>
      </c>
      <c r="BJ696" s="252" t="e">
        <f>M696*#REF!</f>
        <v>#REF!</v>
      </c>
      <c r="BK696" s="252" t="e">
        <f>N696*#REF!</f>
        <v>#REF!</v>
      </c>
      <c r="BL696" s="252" t="e">
        <f>O696*#REF!</f>
        <v>#REF!</v>
      </c>
      <c r="BM696" s="252" t="e">
        <f>P696*#REF!</f>
        <v>#REF!</v>
      </c>
    </row>
    <row r="697" spans="1:65" s="105" customFormat="1" ht="35.1" customHeight="1">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7">
        <v>2.52</v>
      </c>
      <c r="AL697" s="87"/>
      <c r="AM697" s="256"/>
      <c r="AN697" s="256">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7" t="s">
        <v>173</v>
      </c>
      <c r="AY697" s="102">
        <v>3500</v>
      </c>
      <c r="AZ697" s="103">
        <v>2100</v>
      </c>
      <c r="BA697" s="103">
        <v>1540</v>
      </c>
      <c r="BB697" s="103">
        <v>980</v>
      </c>
      <c r="BC697" s="98">
        <v>3000</v>
      </c>
      <c r="BD697" s="98">
        <v>1800</v>
      </c>
      <c r="BE697" s="98">
        <v>1320</v>
      </c>
      <c r="BF697" s="98">
        <v>840</v>
      </c>
      <c r="BG697" s="104">
        <f>AV697-AW697</f>
        <v>586.25</v>
      </c>
      <c r="BJ697" s="252" t="e">
        <f>M697*#REF!</f>
        <v>#REF!</v>
      </c>
      <c r="BK697" s="252" t="e">
        <f>N697*#REF!</f>
        <v>#REF!</v>
      </c>
      <c r="BL697" s="252" t="e">
        <f>O697*#REF!</f>
        <v>#REF!</v>
      </c>
      <c r="BM697" s="252" t="e">
        <f>P697*#REF!</f>
        <v>#REF!</v>
      </c>
    </row>
    <row r="698" spans="1:65" s="105" customFormat="1" ht="35.1" customHeight="1">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7">
        <v>1.7562500000000001</v>
      </c>
      <c r="AL698" s="87"/>
      <c r="AM698" s="256"/>
      <c r="AN698" s="256">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7" t="s">
        <v>173</v>
      </c>
      <c r="AY698" s="102">
        <v>4200</v>
      </c>
      <c r="AZ698" s="103">
        <v>2380</v>
      </c>
      <c r="BA698" s="103">
        <v>1610</v>
      </c>
      <c r="BB698" s="103">
        <v>1020</v>
      </c>
      <c r="BC698" s="98">
        <v>3600</v>
      </c>
      <c r="BD698" s="98">
        <v>2040</v>
      </c>
      <c r="BE698" s="98">
        <v>1380</v>
      </c>
      <c r="BF698" s="98">
        <v>870</v>
      </c>
      <c r="BG698" s="104">
        <f>AV698-AW698</f>
        <v>580</v>
      </c>
      <c r="BJ698" s="252" t="e">
        <f>M698*#REF!</f>
        <v>#REF!</v>
      </c>
      <c r="BK698" s="252" t="e">
        <f>N698*#REF!</f>
        <v>#REF!</v>
      </c>
      <c r="BL698" s="252" t="e">
        <f>O698*#REF!</f>
        <v>#REF!</v>
      </c>
      <c r="BM698" s="252" t="e">
        <f>P698*#REF!</f>
        <v>#REF!</v>
      </c>
    </row>
    <row r="699" spans="1:65" s="105" customFormat="1" ht="35.1" customHeight="1">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7"/>
      <c r="AL699" s="87"/>
      <c r="AM699" s="256"/>
      <c r="AN699" s="256"/>
      <c r="AO699" s="99"/>
      <c r="AP699" s="99"/>
      <c r="AQ699" s="99"/>
      <c r="AR699" s="99"/>
      <c r="AS699" s="99"/>
      <c r="AT699" s="99"/>
      <c r="AU699" s="99"/>
      <c r="AV699" s="99"/>
      <c r="AW699" s="60"/>
      <c r="AX699" s="257" t="s">
        <v>173</v>
      </c>
      <c r="AY699" s="102">
        <v>3500</v>
      </c>
      <c r="AZ699" s="103">
        <v>2100</v>
      </c>
      <c r="BA699" s="103">
        <v>1540</v>
      </c>
      <c r="BB699" s="103">
        <v>980</v>
      </c>
      <c r="BC699" s="98">
        <v>3000</v>
      </c>
      <c r="BD699" s="98">
        <v>1800</v>
      </c>
      <c r="BE699" s="98">
        <v>1320</v>
      </c>
      <c r="BF699" s="98">
        <v>840</v>
      </c>
      <c r="BJ699" s="252" t="e">
        <f>M699*#REF!</f>
        <v>#REF!</v>
      </c>
      <c r="BK699" s="252" t="e">
        <f>N699*#REF!</f>
        <v>#REF!</v>
      </c>
      <c r="BL699" s="252" t="e">
        <f>O699*#REF!</f>
        <v>#REF!</v>
      </c>
      <c r="BM699" s="252" t="e">
        <f>P699*#REF!</f>
        <v>#REF!</v>
      </c>
    </row>
    <row r="700" spans="1:65" s="105" customFormat="1" ht="35.1" customHeight="1">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7">
        <v>2.52</v>
      </c>
      <c r="AL700" s="87"/>
      <c r="AM700" s="256"/>
      <c r="AN700" s="256">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7" t="s">
        <v>173</v>
      </c>
      <c r="AY700" s="102">
        <v>4900</v>
      </c>
      <c r="AZ700" s="103">
        <v>2520</v>
      </c>
      <c r="BA700" s="103">
        <v>1680</v>
      </c>
      <c r="BB700" s="103">
        <v>1050</v>
      </c>
      <c r="BC700" s="98">
        <v>4200</v>
      </c>
      <c r="BD700" s="98">
        <v>2160</v>
      </c>
      <c r="BE700" s="98">
        <v>1440</v>
      </c>
      <c r="BF700" s="98">
        <v>900</v>
      </c>
      <c r="BG700" s="104">
        <f t="shared" ref="BG700:BG717" si="422">AV700-AW700</f>
        <v>207.5</v>
      </c>
      <c r="BJ700" s="252" t="e">
        <f>M700*#REF!</f>
        <v>#REF!</v>
      </c>
      <c r="BK700" s="252" t="e">
        <f>N700*#REF!</f>
        <v>#REF!</v>
      </c>
      <c r="BL700" s="252" t="e">
        <f>O700*#REF!</f>
        <v>#REF!</v>
      </c>
      <c r="BM700" s="252" t="e">
        <f>P700*#REF!</f>
        <v>#REF!</v>
      </c>
    </row>
    <row r="701" spans="1:65" s="105" customFormat="1" ht="35.1" customHeight="1">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7">
        <v>2.52</v>
      </c>
      <c r="AL701" s="87"/>
      <c r="AM701" s="256"/>
      <c r="AN701" s="256">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7" t="s">
        <v>173</v>
      </c>
      <c r="AY701" s="102">
        <v>3500</v>
      </c>
      <c r="AZ701" s="103">
        <v>2100</v>
      </c>
      <c r="BA701" s="103">
        <v>1540</v>
      </c>
      <c r="BB701" s="103">
        <v>980</v>
      </c>
      <c r="BC701" s="98">
        <v>3000</v>
      </c>
      <c r="BD701" s="98">
        <v>1800</v>
      </c>
      <c r="BE701" s="98">
        <v>1320</v>
      </c>
      <c r="BF701" s="98">
        <v>840</v>
      </c>
      <c r="BG701" s="104">
        <f t="shared" si="422"/>
        <v>207.5</v>
      </c>
      <c r="BJ701" s="252" t="e">
        <f>M701*#REF!</f>
        <v>#REF!</v>
      </c>
      <c r="BK701" s="252" t="e">
        <f>N701*#REF!</f>
        <v>#REF!</v>
      </c>
      <c r="BL701" s="252" t="e">
        <f>O701*#REF!</f>
        <v>#REF!</v>
      </c>
      <c r="BM701" s="252" t="e">
        <f>P701*#REF!</f>
        <v>#REF!</v>
      </c>
    </row>
    <row r="702" spans="1:65" s="105" customFormat="1" ht="35.1" customHeight="1">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7">
        <v>2.52</v>
      </c>
      <c r="AL702" s="87"/>
      <c r="AM702" s="256"/>
      <c r="AN702" s="256">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7" t="s">
        <v>173</v>
      </c>
      <c r="AY702" s="102">
        <v>5950</v>
      </c>
      <c r="AZ702" s="103">
        <v>2940</v>
      </c>
      <c r="BA702" s="103">
        <v>2100</v>
      </c>
      <c r="BB702" s="103">
        <v>1260</v>
      </c>
      <c r="BC702" s="98">
        <v>5100</v>
      </c>
      <c r="BD702" s="98">
        <v>2520</v>
      </c>
      <c r="BE702" s="98">
        <v>1800</v>
      </c>
      <c r="BF702" s="98">
        <v>1080</v>
      </c>
      <c r="BG702" s="104">
        <f t="shared" si="422"/>
        <v>912.5</v>
      </c>
      <c r="BJ702" s="252" t="e">
        <f>M702*#REF!</f>
        <v>#REF!</v>
      </c>
      <c r="BK702" s="252" t="e">
        <f>N702*#REF!</f>
        <v>#REF!</v>
      </c>
      <c r="BL702" s="252" t="e">
        <f>O702*#REF!</f>
        <v>#REF!</v>
      </c>
      <c r="BM702" s="252" t="e">
        <f>P702*#REF!</f>
        <v>#REF!</v>
      </c>
    </row>
    <row r="703" spans="1:65" s="105" customFormat="1" ht="35.1" customHeight="1">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7">
        <v>2.52</v>
      </c>
      <c r="AL703" s="87"/>
      <c r="AM703" s="256"/>
      <c r="AN703" s="256">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7" t="s">
        <v>173</v>
      </c>
      <c r="AY703" s="102">
        <v>3500</v>
      </c>
      <c r="AZ703" s="103">
        <v>2100</v>
      </c>
      <c r="BA703" s="103">
        <v>1540</v>
      </c>
      <c r="BB703" s="103">
        <v>980</v>
      </c>
      <c r="BC703" s="98">
        <v>3000</v>
      </c>
      <c r="BD703" s="98">
        <v>1800</v>
      </c>
      <c r="BE703" s="98">
        <v>1320</v>
      </c>
      <c r="BF703" s="98">
        <v>840</v>
      </c>
      <c r="BG703" s="104">
        <f t="shared" si="422"/>
        <v>912.5</v>
      </c>
      <c r="BJ703" s="252" t="e">
        <f>M703*#REF!</f>
        <v>#REF!</v>
      </c>
      <c r="BK703" s="252" t="e">
        <f>N703*#REF!</f>
        <v>#REF!</v>
      </c>
      <c r="BL703" s="252" t="e">
        <f>O703*#REF!</f>
        <v>#REF!</v>
      </c>
      <c r="BM703" s="252" t="e">
        <f>P703*#REF!</f>
        <v>#REF!</v>
      </c>
    </row>
    <row r="704" spans="1:65" s="7" customFormat="1" ht="35.1" customHeight="1">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7">
        <v>2.2166666666666668</v>
      </c>
      <c r="AL704" s="87"/>
      <c r="AM704" s="256"/>
      <c r="AN704" s="256">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7" t="s">
        <v>173</v>
      </c>
      <c r="AY704" s="102">
        <v>4200</v>
      </c>
      <c r="AZ704" s="103">
        <v>2100</v>
      </c>
      <c r="BA704" s="103">
        <v>1540</v>
      </c>
      <c r="BB704" s="103">
        <v>980</v>
      </c>
      <c r="BC704" s="98">
        <v>3600</v>
      </c>
      <c r="BD704" s="98">
        <v>1800</v>
      </c>
      <c r="BE704" s="98">
        <v>1320</v>
      </c>
      <c r="BF704" s="98">
        <v>840</v>
      </c>
      <c r="BG704" s="104">
        <f t="shared" si="422"/>
        <v>730</v>
      </c>
      <c r="BJ704" s="252" t="e">
        <f>M704*#REF!</f>
        <v>#REF!</v>
      </c>
      <c r="BK704" s="252" t="e">
        <f>N704*#REF!</f>
        <v>#REF!</v>
      </c>
      <c r="BL704" s="252" t="e">
        <f>O704*#REF!</f>
        <v>#REF!</v>
      </c>
      <c r="BM704" s="252" t="e">
        <f>P704*#REF!</f>
        <v>#REF!</v>
      </c>
    </row>
    <row r="705" spans="1:65" s="7" customFormat="1" ht="35.1" customHeight="1">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7">
        <v>2.52</v>
      </c>
      <c r="AL705" s="87"/>
      <c r="AM705" s="256"/>
      <c r="AN705" s="256">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7" t="s">
        <v>173</v>
      </c>
      <c r="AY705" s="102">
        <v>5250</v>
      </c>
      <c r="AZ705" s="103">
        <v>2380</v>
      </c>
      <c r="BA705" s="103">
        <v>1680</v>
      </c>
      <c r="BB705" s="103">
        <v>980</v>
      </c>
      <c r="BC705" s="98">
        <v>4500</v>
      </c>
      <c r="BD705" s="98">
        <v>2040</v>
      </c>
      <c r="BE705" s="98">
        <v>1440</v>
      </c>
      <c r="BF705" s="98">
        <v>840</v>
      </c>
      <c r="BG705" s="104">
        <f t="shared" si="422"/>
        <v>912.5</v>
      </c>
      <c r="BJ705" s="252" t="e">
        <f>M705*#REF!</f>
        <v>#REF!</v>
      </c>
      <c r="BK705" s="252" t="e">
        <f>N705*#REF!</f>
        <v>#REF!</v>
      </c>
      <c r="BL705" s="252" t="e">
        <f>O705*#REF!</f>
        <v>#REF!</v>
      </c>
      <c r="BM705" s="252" t="e">
        <f>P705*#REF!</f>
        <v>#REF!</v>
      </c>
    </row>
    <row r="706" spans="1:65" s="7" customFormat="1" ht="35.1" customHeight="1">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7">
        <v>2.52</v>
      </c>
      <c r="AL706" s="87"/>
      <c r="AM706" s="256"/>
      <c r="AN706" s="256">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7" t="s">
        <v>173</v>
      </c>
      <c r="AY706" s="102">
        <v>3500</v>
      </c>
      <c r="AZ706" s="103">
        <v>2100</v>
      </c>
      <c r="BA706" s="103">
        <v>1540</v>
      </c>
      <c r="BB706" s="103">
        <v>980</v>
      </c>
      <c r="BC706" s="98">
        <v>3000</v>
      </c>
      <c r="BD706" s="98">
        <v>1800</v>
      </c>
      <c r="BE706" s="98">
        <v>1320</v>
      </c>
      <c r="BF706" s="98">
        <v>840</v>
      </c>
      <c r="BG706" s="104">
        <f t="shared" si="422"/>
        <v>677.5</v>
      </c>
      <c r="BJ706" s="252" t="e">
        <f>M706*#REF!</f>
        <v>#REF!</v>
      </c>
      <c r="BK706" s="252" t="e">
        <f>N706*#REF!</f>
        <v>#REF!</v>
      </c>
      <c r="BL706" s="252" t="e">
        <f>O706*#REF!</f>
        <v>#REF!</v>
      </c>
      <c r="BM706" s="252" t="e">
        <f>P706*#REF!</f>
        <v>#REF!</v>
      </c>
    </row>
    <row r="707" spans="1:65" s="7" customFormat="1" ht="35.1" customHeight="1">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7">
        <v>2.52</v>
      </c>
      <c r="AL707" s="87"/>
      <c r="AM707" s="256"/>
      <c r="AN707" s="256">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7" t="s">
        <v>173</v>
      </c>
      <c r="AY707" s="102">
        <v>3500</v>
      </c>
      <c r="AZ707" s="103">
        <v>1750</v>
      </c>
      <c r="BA707" s="103">
        <v>1330</v>
      </c>
      <c r="BB707" s="103">
        <v>980</v>
      </c>
      <c r="BC707" s="98">
        <v>3000</v>
      </c>
      <c r="BD707" s="98">
        <v>1500</v>
      </c>
      <c r="BE707" s="98">
        <v>1140</v>
      </c>
      <c r="BF707" s="98">
        <v>840</v>
      </c>
      <c r="BG707" s="104">
        <f t="shared" si="422"/>
        <v>912.5</v>
      </c>
      <c r="BJ707" s="252" t="e">
        <f>M707*#REF!</f>
        <v>#REF!</v>
      </c>
      <c r="BK707" s="252" t="e">
        <f>N707*#REF!</f>
        <v>#REF!</v>
      </c>
      <c r="BL707" s="252" t="e">
        <f>O707*#REF!</f>
        <v>#REF!</v>
      </c>
      <c r="BM707" s="252" t="e">
        <f>P707*#REF!</f>
        <v>#REF!</v>
      </c>
    </row>
    <row r="708" spans="1:65" s="7" customFormat="1" ht="35.1" customHeight="1">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7">
        <v>2.52</v>
      </c>
      <c r="AL708" s="87"/>
      <c r="AM708" s="256"/>
      <c r="AN708" s="256">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7" t="s">
        <v>173</v>
      </c>
      <c r="AY708" s="102">
        <v>4550</v>
      </c>
      <c r="AZ708" s="103">
        <v>2310</v>
      </c>
      <c r="BA708" s="103">
        <v>1540</v>
      </c>
      <c r="BB708" s="103">
        <v>980</v>
      </c>
      <c r="BC708" s="254">
        <v>3900</v>
      </c>
      <c r="BD708" s="254">
        <v>1980</v>
      </c>
      <c r="BE708" s="254">
        <v>1320</v>
      </c>
      <c r="BF708" s="254">
        <v>840</v>
      </c>
      <c r="BG708" s="104">
        <f t="shared" si="422"/>
        <v>751.25</v>
      </c>
      <c r="BJ708" s="252" t="e">
        <f>M708*#REF!</f>
        <v>#REF!</v>
      </c>
      <c r="BK708" s="252" t="e">
        <f>N708*#REF!</f>
        <v>#REF!</v>
      </c>
      <c r="BL708" s="252" t="e">
        <f>O708*#REF!</f>
        <v>#REF!</v>
      </c>
      <c r="BM708" s="252" t="e">
        <f>P708*#REF!</f>
        <v>#REF!</v>
      </c>
    </row>
    <row r="709" spans="1:65" s="7" customFormat="1" ht="47.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7">
        <v>2.52</v>
      </c>
      <c r="AL709" s="87"/>
      <c r="AM709" s="256"/>
      <c r="AN709" s="256">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7" t="s">
        <v>173</v>
      </c>
      <c r="AY709" s="102">
        <v>3150</v>
      </c>
      <c r="AZ709" s="103">
        <v>1540</v>
      </c>
      <c r="BA709" s="103">
        <v>1120</v>
      </c>
      <c r="BB709" s="103">
        <v>700</v>
      </c>
      <c r="BC709" s="254">
        <v>2700</v>
      </c>
      <c r="BD709" s="254">
        <v>1320</v>
      </c>
      <c r="BE709" s="254">
        <v>960</v>
      </c>
      <c r="BF709" s="254">
        <v>600</v>
      </c>
      <c r="BG709" s="104">
        <f t="shared" si="422"/>
        <v>912.5</v>
      </c>
      <c r="BJ709" s="252" t="e">
        <f>M709*#REF!</f>
        <v>#REF!</v>
      </c>
      <c r="BK709" s="252" t="e">
        <f>N709*#REF!</f>
        <v>#REF!</v>
      </c>
      <c r="BL709" s="252" t="e">
        <f>O709*#REF!</f>
        <v>#REF!</v>
      </c>
      <c r="BM709" s="252" t="e">
        <f>P709*#REF!</f>
        <v>#REF!</v>
      </c>
    </row>
    <row r="710" spans="1:65" s="7" customFormat="1" ht="35.1" customHeight="1">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7">
        <v>2.52</v>
      </c>
      <c r="AL710" s="87"/>
      <c r="AM710" s="256"/>
      <c r="AN710" s="256">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7" t="s">
        <v>173</v>
      </c>
      <c r="AY710" s="102">
        <v>5740</v>
      </c>
      <c r="AZ710" s="103">
        <v>2450</v>
      </c>
      <c r="BA710" s="103">
        <v>1750</v>
      </c>
      <c r="BB710" s="103">
        <v>1050</v>
      </c>
      <c r="BC710" s="254">
        <v>4920</v>
      </c>
      <c r="BD710" s="254">
        <v>2100</v>
      </c>
      <c r="BE710" s="254">
        <v>1500</v>
      </c>
      <c r="BF710" s="254">
        <v>900</v>
      </c>
      <c r="BG710" s="104">
        <f t="shared" si="422"/>
        <v>695</v>
      </c>
      <c r="BJ710" s="252" t="e">
        <f>M710*#REF!</f>
        <v>#REF!</v>
      </c>
      <c r="BK710" s="252" t="e">
        <f>N710*#REF!</f>
        <v>#REF!</v>
      </c>
      <c r="BL710" s="252" t="e">
        <f>O710*#REF!</f>
        <v>#REF!</v>
      </c>
      <c r="BM710" s="252" t="e">
        <f>P710*#REF!</f>
        <v>#REF!</v>
      </c>
    </row>
    <row r="711" spans="1:65" s="7" customFormat="1" ht="47.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7">
        <v>2.52</v>
      </c>
      <c r="AL711" s="87"/>
      <c r="AM711" s="256"/>
      <c r="AN711" s="256">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7" t="s">
        <v>173</v>
      </c>
      <c r="AY711" s="102">
        <v>3150</v>
      </c>
      <c r="AZ711" s="103">
        <v>1540</v>
      </c>
      <c r="BA711" s="103">
        <v>1260</v>
      </c>
      <c r="BB711" s="103">
        <v>980</v>
      </c>
      <c r="BC711" s="98">
        <v>2700</v>
      </c>
      <c r="BD711" s="98">
        <v>1320</v>
      </c>
      <c r="BE711" s="98">
        <v>1080</v>
      </c>
      <c r="BF711" s="98">
        <v>840</v>
      </c>
      <c r="BG711" s="104">
        <f t="shared" si="422"/>
        <v>368.75</v>
      </c>
      <c r="BJ711" s="252" t="e">
        <f>M711*#REF!</f>
        <v>#REF!</v>
      </c>
      <c r="BK711" s="252" t="e">
        <f>N711*#REF!</f>
        <v>#REF!</v>
      </c>
      <c r="BL711" s="252" t="e">
        <f>O711*#REF!</f>
        <v>#REF!</v>
      </c>
      <c r="BM711" s="252" t="e">
        <f>P711*#REF!</f>
        <v>#REF!</v>
      </c>
    </row>
    <row r="712" spans="1:65" s="7" customFormat="1" ht="35.1" customHeight="1">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7">
        <v>2.52</v>
      </c>
      <c r="AL712" s="87"/>
      <c r="AM712" s="256"/>
      <c r="AN712" s="256">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7" t="s">
        <v>173</v>
      </c>
      <c r="AY712" s="102"/>
      <c r="AZ712" s="103"/>
      <c r="BA712" s="103"/>
      <c r="BB712" s="103"/>
      <c r="BC712" s="254"/>
      <c r="BD712" s="254"/>
      <c r="BE712" s="254"/>
      <c r="BF712" s="254"/>
      <c r="BG712" s="104">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7">
        <v>2.52</v>
      </c>
      <c r="AL713" s="87"/>
      <c r="AM713" s="256"/>
      <c r="AN713" s="256">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7" t="s">
        <v>173</v>
      </c>
      <c r="AY713" s="102">
        <v>7000</v>
      </c>
      <c r="AZ713" s="103">
        <v>2660</v>
      </c>
      <c r="BA713" s="103">
        <v>1890</v>
      </c>
      <c r="BB713" s="103">
        <v>1190</v>
      </c>
      <c r="BC713" s="254">
        <v>6000</v>
      </c>
      <c r="BD713" s="254">
        <v>2280</v>
      </c>
      <c r="BE713" s="254">
        <v>1620</v>
      </c>
      <c r="BF713" s="254">
        <v>1020</v>
      </c>
      <c r="BG713" s="104">
        <f t="shared" si="422"/>
        <v>912.5</v>
      </c>
      <c r="BJ713" s="252" t="e">
        <f>M713*#REF!</f>
        <v>#REF!</v>
      </c>
      <c r="BK713" s="252" t="e">
        <f>N713*#REF!</f>
        <v>#REF!</v>
      </c>
      <c r="BL713" s="252" t="e">
        <f>O713*#REF!</f>
        <v>#REF!</v>
      </c>
      <c r="BM713" s="252" t="e">
        <f>P713*#REF!</f>
        <v>#REF!</v>
      </c>
    </row>
    <row r="714" spans="1:65" s="7" customFormat="1" ht="35.1" customHeight="1">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7">
        <v>2.52</v>
      </c>
      <c r="AL714" s="87"/>
      <c r="AM714" s="256"/>
      <c r="AN714" s="256">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7" t="s">
        <v>173</v>
      </c>
      <c r="AY714" s="102">
        <v>4060</v>
      </c>
      <c r="AZ714" s="103">
        <v>2240</v>
      </c>
      <c r="BA714" s="103">
        <v>1540</v>
      </c>
      <c r="BB714" s="103">
        <v>980</v>
      </c>
      <c r="BC714" s="254">
        <v>3480</v>
      </c>
      <c r="BD714" s="254">
        <v>1920</v>
      </c>
      <c r="BE714" s="254">
        <v>1320</v>
      </c>
      <c r="BF714" s="254">
        <v>840</v>
      </c>
      <c r="BG714" s="104">
        <f t="shared" si="422"/>
        <v>586.25</v>
      </c>
      <c r="BJ714" s="252" t="e">
        <f>M714*#REF!</f>
        <v>#REF!</v>
      </c>
      <c r="BK714" s="252" t="e">
        <f>N714*#REF!</f>
        <v>#REF!</v>
      </c>
      <c r="BL714" s="252" t="e">
        <f>O714*#REF!</f>
        <v>#REF!</v>
      </c>
      <c r="BM714" s="252" t="e">
        <f>P714*#REF!</f>
        <v>#REF!</v>
      </c>
    </row>
    <row r="715" spans="1:65" s="7" customFormat="1" ht="54" customHeight="1">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7">
        <v>2.52</v>
      </c>
      <c r="AL715" s="87"/>
      <c r="AM715" s="256"/>
      <c r="AN715" s="256">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7" t="s">
        <v>173</v>
      </c>
      <c r="AY715" s="102">
        <v>3150</v>
      </c>
      <c r="AZ715" s="103">
        <v>1580</v>
      </c>
      <c r="BA715" s="103">
        <v>1260</v>
      </c>
      <c r="BB715" s="103">
        <v>980</v>
      </c>
      <c r="BC715" s="254">
        <v>2700</v>
      </c>
      <c r="BD715" s="254">
        <v>1350</v>
      </c>
      <c r="BE715" s="254">
        <v>1080</v>
      </c>
      <c r="BF715" s="254">
        <v>840</v>
      </c>
      <c r="BG715" s="104">
        <f t="shared" si="422"/>
        <v>521.25</v>
      </c>
      <c r="BJ715" s="252" t="e">
        <f>M715*#REF!</f>
        <v>#REF!</v>
      </c>
      <c r="BK715" s="252" t="e">
        <f>N715*#REF!</f>
        <v>#REF!</v>
      </c>
      <c r="BL715" s="252" t="e">
        <f>O715*#REF!</f>
        <v>#REF!</v>
      </c>
      <c r="BM715" s="252" t="e">
        <f>P715*#REF!</f>
        <v>#REF!</v>
      </c>
    </row>
    <row r="716" spans="1:65" s="7" customFormat="1" ht="35.1" customHeight="1">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7">
        <v>2.52</v>
      </c>
      <c r="AL716" s="87"/>
      <c r="AM716" s="256"/>
      <c r="AN716" s="256">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7" t="s">
        <v>173</v>
      </c>
      <c r="AY716" s="102">
        <v>4200</v>
      </c>
      <c r="AZ716" s="103">
        <v>2380</v>
      </c>
      <c r="BA716" s="103">
        <v>1680</v>
      </c>
      <c r="BB716" s="103">
        <v>980</v>
      </c>
      <c r="BC716" s="254">
        <v>3600</v>
      </c>
      <c r="BD716" s="254">
        <v>2040</v>
      </c>
      <c r="BE716" s="254">
        <v>1440</v>
      </c>
      <c r="BF716" s="254">
        <v>840</v>
      </c>
      <c r="BG716" s="104">
        <f t="shared" si="422"/>
        <v>416.5</v>
      </c>
      <c r="BJ716" s="252" t="e">
        <f>M716*#REF!</f>
        <v>#REF!</v>
      </c>
      <c r="BK716" s="252" t="e">
        <f>N716*#REF!</f>
        <v>#REF!</v>
      </c>
      <c r="BL716" s="252" t="e">
        <f>O716*#REF!</f>
        <v>#REF!</v>
      </c>
      <c r="BM716" s="252" t="e">
        <f>P716*#REF!</f>
        <v>#REF!</v>
      </c>
    </row>
    <row r="717" spans="1:65" s="7" customFormat="1" ht="63">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7">
        <v>2.52</v>
      </c>
      <c r="AL717" s="87"/>
      <c r="AM717" s="256"/>
      <c r="AN717" s="256">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7" t="s">
        <v>173</v>
      </c>
      <c r="AY717" s="102">
        <v>4200</v>
      </c>
      <c r="AZ717" s="103">
        <v>2100</v>
      </c>
      <c r="BA717" s="103">
        <v>1540</v>
      </c>
      <c r="BB717" s="103">
        <v>980</v>
      </c>
      <c r="BC717" s="254">
        <v>3600</v>
      </c>
      <c r="BD717" s="254">
        <v>1800</v>
      </c>
      <c r="BE717" s="254">
        <v>1320</v>
      </c>
      <c r="BF717" s="254">
        <v>840</v>
      </c>
      <c r="BG717" s="104">
        <f t="shared" si="422"/>
        <v>1021.25</v>
      </c>
      <c r="BJ717" s="252" t="e">
        <f>M717*#REF!</f>
        <v>#REF!</v>
      </c>
      <c r="BK717" s="252" t="e">
        <f>N717*#REF!</f>
        <v>#REF!</v>
      </c>
      <c r="BL717" s="252" t="e">
        <f>O717*#REF!</f>
        <v>#REF!</v>
      </c>
      <c r="BM717" s="252" t="e">
        <f>P717*#REF!</f>
        <v>#REF!</v>
      </c>
    </row>
    <row r="718" spans="1:65" s="18" customFormat="1" ht="35.1" customHeight="1">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7"/>
      <c r="AL718" s="87"/>
      <c r="AM718" s="256"/>
      <c r="AN718" s="256"/>
      <c r="AO718" s="99"/>
      <c r="AP718" s="99"/>
      <c r="AQ718" s="99"/>
      <c r="AR718" s="99"/>
      <c r="AS718" s="99"/>
      <c r="AT718" s="99"/>
      <c r="AU718" s="99"/>
      <c r="AV718" s="99"/>
      <c r="AW718" s="60"/>
      <c r="AX718" s="257" t="s">
        <v>173</v>
      </c>
      <c r="AY718" s="102">
        <v>3010</v>
      </c>
      <c r="AZ718" s="103">
        <v>1470</v>
      </c>
      <c r="BA718" s="103">
        <v>1120</v>
      </c>
      <c r="BB718" s="103">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7">
        <v>2.52</v>
      </c>
      <c r="AL719" s="87"/>
      <c r="AM719" s="256" t="e">
        <f>AVERAGE(AG719:AJ719)</f>
        <v>#REF!</v>
      </c>
      <c r="AN719" s="256">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1" t="s">
        <v>173</v>
      </c>
      <c r="AY719" s="102">
        <v>5600</v>
      </c>
      <c r="AZ719" s="103">
        <v>2520</v>
      </c>
      <c r="BA719" s="103">
        <v>1680</v>
      </c>
      <c r="BB719" s="103">
        <v>980</v>
      </c>
      <c r="BC719" s="254">
        <v>4800</v>
      </c>
      <c r="BD719" s="254">
        <v>2160</v>
      </c>
      <c r="BE719" s="254">
        <v>1440</v>
      </c>
      <c r="BF719" s="254">
        <v>840</v>
      </c>
      <c r="BG719" s="104">
        <f t="shared" ref="BG719:BG729" si="430">AV719-AW719</f>
        <v>325</v>
      </c>
      <c r="BJ719" s="252" t="e">
        <f>M719*#REF!</f>
        <v>#REF!</v>
      </c>
      <c r="BK719" s="252" t="e">
        <f>N719*#REF!</f>
        <v>#REF!</v>
      </c>
      <c r="BL719" s="252" t="e">
        <f>O719*#REF!</f>
        <v>#REF!</v>
      </c>
      <c r="BM719" s="252"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7">
        <v>2.52</v>
      </c>
      <c r="AL720" s="87"/>
      <c r="AM720" s="256"/>
      <c r="AN720" s="256">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7" t="s">
        <v>173</v>
      </c>
      <c r="AY720" s="102">
        <v>5250</v>
      </c>
      <c r="AZ720" s="103">
        <v>3150</v>
      </c>
      <c r="BA720" s="103">
        <v>2240</v>
      </c>
      <c r="BB720" s="103">
        <v>1190</v>
      </c>
      <c r="BC720" s="254">
        <v>4500</v>
      </c>
      <c r="BD720" s="254">
        <v>2700</v>
      </c>
      <c r="BE720" s="254">
        <v>1920</v>
      </c>
      <c r="BF720" s="254">
        <v>1020</v>
      </c>
      <c r="BG720" s="104">
        <f t="shared" si="430"/>
        <v>738.5</v>
      </c>
      <c r="BJ720" s="252" t="e">
        <f>M720*#REF!</f>
        <v>#REF!</v>
      </c>
      <c r="BK720" s="252" t="e">
        <f>N720*#REF!</f>
        <v>#REF!</v>
      </c>
      <c r="BL720" s="252" t="e">
        <f>O720*#REF!</f>
        <v>#REF!</v>
      </c>
      <c r="BM720" s="252"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7">
        <v>2.52</v>
      </c>
      <c r="AL721" s="87"/>
      <c r="AM721" s="256"/>
      <c r="AN721" s="256">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7" t="s">
        <v>173</v>
      </c>
      <c r="AY721" s="102">
        <v>3010</v>
      </c>
      <c r="AZ721" s="103">
        <v>1470</v>
      </c>
      <c r="BA721" s="103">
        <v>1120</v>
      </c>
      <c r="BB721" s="103">
        <v>980</v>
      </c>
      <c r="BC721" s="254">
        <v>2580</v>
      </c>
      <c r="BD721" s="254">
        <v>1260</v>
      </c>
      <c r="BE721" s="254">
        <v>960</v>
      </c>
      <c r="BF721" s="254">
        <v>840</v>
      </c>
      <c r="BG721" s="104">
        <f t="shared" si="430"/>
        <v>1021.25</v>
      </c>
      <c r="BJ721" s="252" t="e">
        <f>M721*#REF!</f>
        <v>#REF!</v>
      </c>
      <c r="BK721" s="252" t="e">
        <f>N721*#REF!</f>
        <v>#REF!</v>
      </c>
      <c r="BL721" s="252" t="e">
        <f>O721*#REF!</f>
        <v>#REF!</v>
      </c>
      <c r="BM721" s="252" t="e">
        <f>P721*#REF!</f>
        <v>#REF!</v>
      </c>
    </row>
    <row r="722" spans="1:65" s="18" customFormat="1" ht="35.1" customHeight="1">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7">
        <v>2.52</v>
      </c>
      <c r="AL722" s="87"/>
      <c r="AM722" s="256"/>
      <c r="AN722" s="256">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7" t="s">
        <v>173</v>
      </c>
      <c r="AY722" s="102">
        <v>3500</v>
      </c>
      <c r="AZ722" s="103">
        <v>2100</v>
      </c>
      <c r="BA722" s="103">
        <v>1540</v>
      </c>
      <c r="BB722" s="103">
        <v>980</v>
      </c>
      <c r="BC722" s="254">
        <v>3000</v>
      </c>
      <c r="BD722" s="254">
        <v>1800</v>
      </c>
      <c r="BE722" s="254">
        <v>1320</v>
      </c>
      <c r="BF722" s="254">
        <v>840</v>
      </c>
      <c r="BG722" s="104">
        <f t="shared" si="430"/>
        <v>695</v>
      </c>
      <c r="BJ722" s="252" t="e">
        <f>M722*#REF!</f>
        <v>#REF!</v>
      </c>
      <c r="BK722" s="252" t="e">
        <f>N722*#REF!</f>
        <v>#REF!</v>
      </c>
      <c r="BL722" s="252" t="e">
        <f>O722*#REF!</f>
        <v>#REF!</v>
      </c>
      <c r="BM722" s="252" t="e">
        <f>P722*#REF!</f>
        <v>#REF!</v>
      </c>
    </row>
    <row r="723" spans="1:65" s="18" customFormat="1" ht="35.1" customHeight="1">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7">
        <v>2.52</v>
      </c>
      <c r="AL723" s="87"/>
      <c r="AM723" s="256"/>
      <c r="AN723" s="256">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7" t="s">
        <v>173</v>
      </c>
      <c r="AY723" s="102">
        <v>3500</v>
      </c>
      <c r="AZ723" s="103">
        <v>2100</v>
      </c>
      <c r="BA723" s="103">
        <v>1540</v>
      </c>
      <c r="BB723" s="103">
        <v>980</v>
      </c>
      <c r="BC723" s="221">
        <v>3000</v>
      </c>
      <c r="BD723" s="221">
        <v>1800</v>
      </c>
      <c r="BE723" s="221">
        <v>1320</v>
      </c>
      <c r="BF723" s="221">
        <v>840</v>
      </c>
      <c r="BG723" s="104">
        <f t="shared" si="430"/>
        <v>695</v>
      </c>
      <c r="BJ723" s="252" t="e">
        <f>M723*#REF!</f>
        <v>#REF!</v>
      </c>
      <c r="BK723" s="252" t="e">
        <f>N723*#REF!</f>
        <v>#REF!</v>
      </c>
      <c r="BL723" s="252" t="e">
        <f>O723*#REF!</f>
        <v>#REF!</v>
      </c>
      <c r="BM723" s="252" t="e">
        <f>P723*#REF!</f>
        <v>#REF!</v>
      </c>
    </row>
    <row r="724" spans="1:65" s="18" customFormat="1" ht="35.1" customHeight="1">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7">
        <v>2.52</v>
      </c>
      <c r="AL724" s="87"/>
      <c r="AM724" s="256"/>
      <c r="AN724" s="256">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7" t="s">
        <v>173</v>
      </c>
      <c r="AY724" s="102">
        <v>3500</v>
      </c>
      <c r="AZ724" s="103"/>
      <c r="BA724" s="103"/>
      <c r="BB724" s="103"/>
      <c r="BC724" s="254">
        <v>3000</v>
      </c>
      <c r="BD724" s="254"/>
      <c r="BE724" s="254"/>
      <c r="BF724" s="254"/>
      <c r="BG724" s="104">
        <f t="shared" si="430"/>
        <v>964.75</v>
      </c>
      <c r="BJ724" s="252" t="e">
        <f>M724*#REF!</f>
        <v>#REF!</v>
      </c>
      <c r="BK724" s="252" t="e">
        <f>N724*#REF!</f>
        <v>#REF!</v>
      </c>
      <c r="BL724" s="252" t="e">
        <f>O724*#REF!</f>
        <v>#REF!</v>
      </c>
      <c r="BM724" s="252" t="e">
        <f>P724*#REF!</f>
        <v>#REF!</v>
      </c>
    </row>
    <row r="725" spans="1:65" s="18" customFormat="1" ht="35.1" customHeight="1">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7">
        <v>2.125</v>
      </c>
      <c r="AL725" s="87"/>
      <c r="AM725" s="256"/>
      <c r="AN725" s="256">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7" t="s">
        <v>173</v>
      </c>
      <c r="AY725" s="102">
        <v>3500</v>
      </c>
      <c r="AZ725" s="103"/>
      <c r="BA725" s="103"/>
      <c r="BB725" s="103"/>
      <c r="BC725" s="254">
        <v>3000</v>
      </c>
      <c r="BD725" s="254"/>
      <c r="BE725" s="254"/>
      <c r="BF725" s="254"/>
      <c r="BG725" s="104">
        <f t="shared" si="430"/>
        <v>295.62818018714188</v>
      </c>
      <c r="BJ725" s="252" t="e">
        <f>M725*#REF!</f>
        <v>#REF!</v>
      </c>
      <c r="BK725" s="252" t="e">
        <f>N725*#REF!</f>
        <v>#REF!</v>
      </c>
      <c r="BL725" s="252" t="e">
        <f>O725*#REF!</f>
        <v>#REF!</v>
      </c>
      <c r="BM725" s="252" t="e">
        <f>P725*#REF!</f>
        <v>#REF!</v>
      </c>
    </row>
    <row r="726" spans="1:65" s="18" customFormat="1" ht="35.1" customHeight="1">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7">
        <v>2.52</v>
      </c>
      <c r="AL726" s="87"/>
      <c r="AM726" s="256"/>
      <c r="AN726" s="256">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7" t="s">
        <v>173</v>
      </c>
      <c r="AY726" s="102">
        <v>3850</v>
      </c>
      <c r="AZ726" s="103"/>
      <c r="BA726" s="103"/>
      <c r="BB726" s="103"/>
      <c r="BC726" s="254">
        <v>3300</v>
      </c>
      <c r="BD726" s="254"/>
      <c r="BE726" s="254"/>
      <c r="BF726" s="254"/>
      <c r="BG726" s="104">
        <f t="shared" si="430"/>
        <v>868.75</v>
      </c>
      <c r="BJ726" s="252" t="e">
        <f>M726*#REF!</f>
        <v>#REF!</v>
      </c>
      <c r="BK726" s="252" t="e">
        <f>N726*#REF!</f>
        <v>#REF!</v>
      </c>
      <c r="BL726" s="252" t="e">
        <f>O726*#REF!</f>
        <v>#REF!</v>
      </c>
      <c r="BM726" s="252" t="e">
        <f>P726*#REF!</f>
        <v>#REF!</v>
      </c>
    </row>
    <row r="727" spans="1:65" s="18" customFormat="1" ht="60" customHeight="1">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7">
        <v>2.52</v>
      </c>
      <c r="AL727" s="87"/>
      <c r="AM727" s="256"/>
      <c r="AN727" s="256">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7" t="s">
        <v>173</v>
      </c>
      <c r="AY727" s="102">
        <v>5250</v>
      </c>
      <c r="AZ727" s="103"/>
      <c r="BA727" s="103"/>
      <c r="BB727" s="103"/>
      <c r="BC727" s="254">
        <v>4500</v>
      </c>
      <c r="BD727" s="254"/>
      <c r="BE727" s="254"/>
      <c r="BF727" s="254"/>
      <c r="BG727" s="104">
        <f t="shared" si="430"/>
        <v>1064.75</v>
      </c>
      <c r="BJ727" s="252" t="e">
        <f>M727*#REF!</f>
        <v>#REF!</v>
      </c>
      <c r="BK727" s="252" t="e">
        <f>N727*#REF!</f>
        <v>#REF!</v>
      </c>
      <c r="BL727" s="252" t="e">
        <f>O727*#REF!</f>
        <v>#REF!</v>
      </c>
      <c r="BM727" s="252" t="e">
        <f>P727*#REF!</f>
        <v>#REF!</v>
      </c>
    </row>
    <row r="728" spans="1:65" s="18" customFormat="1" ht="35.1" customHeight="1">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7">
        <v>2.52</v>
      </c>
      <c r="AL728" s="87"/>
      <c r="AM728" s="256"/>
      <c r="AN728" s="256">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7" t="s">
        <v>173</v>
      </c>
      <c r="AY728" s="102">
        <v>4550</v>
      </c>
      <c r="AZ728" s="103"/>
      <c r="BA728" s="103"/>
      <c r="BB728" s="103"/>
      <c r="BC728" s="254">
        <v>3900</v>
      </c>
      <c r="BD728" s="254"/>
      <c r="BE728" s="254"/>
      <c r="BF728" s="254"/>
      <c r="BG728" s="104">
        <f t="shared" si="430"/>
        <v>912.5</v>
      </c>
      <c r="BJ728" s="252" t="e">
        <f>M728*#REF!</f>
        <v>#REF!</v>
      </c>
      <c r="BK728" s="252" t="e">
        <f>N728*#REF!</f>
        <v>#REF!</v>
      </c>
      <c r="BL728" s="252" t="e">
        <f>O728*#REF!</f>
        <v>#REF!</v>
      </c>
      <c r="BM728" s="252" t="e">
        <f>P728*#REF!</f>
        <v>#REF!</v>
      </c>
    </row>
    <row r="729" spans="1:65" s="18" customFormat="1" ht="35.1" customHeight="1">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7">
        <v>2.52</v>
      </c>
      <c r="AL729" s="87"/>
      <c r="AM729" s="256"/>
      <c r="AN729" s="256">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7" t="s">
        <v>173</v>
      </c>
      <c r="AY729" s="102">
        <v>4200</v>
      </c>
      <c r="AZ729" s="103">
        <v>2380</v>
      </c>
      <c r="BA729" s="103">
        <v>1610</v>
      </c>
      <c r="BB729" s="103">
        <v>1020</v>
      </c>
      <c r="BC729" s="254">
        <v>3600</v>
      </c>
      <c r="BD729" s="254">
        <v>2040</v>
      </c>
      <c r="BE729" s="254">
        <v>1380</v>
      </c>
      <c r="BF729" s="254">
        <v>870</v>
      </c>
      <c r="BG729" s="104">
        <f t="shared" si="430"/>
        <v>912.5</v>
      </c>
      <c r="BJ729" s="252" t="e">
        <f>M729*#REF!</f>
        <v>#REF!</v>
      </c>
      <c r="BK729" s="252" t="e">
        <f>N729*#REF!</f>
        <v>#REF!</v>
      </c>
      <c r="BL729" s="252" t="e">
        <f>O729*#REF!</f>
        <v>#REF!</v>
      </c>
      <c r="BM729" s="252" t="e">
        <f>P729*#REF!</f>
        <v>#REF!</v>
      </c>
    </row>
    <row r="730" spans="1:65" s="18" customFormat="1" ht="35.1" customHeight="1">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7">
        <v>2.52</v>
      </c>
      <c r="AL730" s="87"/>
      <c r="AM730" s="256"/>
      <c r="AN730" s="256">
        <v>1.45</v>
      </c>
      <c r="AO730" s="99">
        <f t="shared" si="424"/>
        <v>7250</v>
      </c>
      <c r="AP730" s="99">
        <f t="shared" si="425"/>
        <v>0</v>
      </c>
      <c r="AQ730" s="99">
        <f t="shared" si="426"/>
        <v>0</v>
      </c>
      <c r="AR730" s="99">
        <f t="shared" si="427"/>
        <v>0</v>
      </c>
      <c r="AS730" s="100">
        <f t="shared" si="428"/>
        <v>7300</v>
      </c>
      <c r="AT730" s="100"/>
      <c r="AU730" s="100"/>
      <c r="AV730" s="100"/>
      <c r="AW730" s="60"/>
      <c r="AX730" s="257" t="s">
        <v>173</v>
      </c>
      <c r="AY730" s="102">
        <v>3010</v>
      </c>
      <c r="AZ730" s="103">
        <v>1470</v>
      </c>
      <c r="BA730" s="103">
        <v>1120</v>
      </c>
      <c r="BB730" s="103">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7">
        <v>2.52</v>
      </c>
      <c r="AL731" s="87"/>
      <c r="AM731" s="256"/>
      <c r="AN731" s="256">
        <v>1.45</v>
      </c>
      <c r="AO731" s="99">
        <f t="shared" si="424"/>
        <v>7250</v>
      </c>
      <c r="AP731" s="99">
        <f t="shared" si="425"/>
        <v>0</v>
      </c>
      <c r="AQ731" s="99">
        <f t="shared" si="426"/>
        <v>0</v>
      </c>
      <c r="AR731" s="99">
        <f t="shared" si="427"/>
        <v>0</v>
      </c>
      <c r="AS731" s="100">
        <f t="shared" si="428"/>
        <v>7300</v>
      </c>
      <c r="AT731" s="100"/>
      <c r="AU731" s="100"/>
      <c r="AV731" s="100"/>
      <c r="AW731" s="60"/>
      <c r="AX731" s="257" t="s">
        <v>173</v>
      </c>
      <c r="AY731" s="102">
        <v>3500</v>
      </c>
      <c r="AZ731" s="103">
        <v>2100</v>
      </c>
      <c r="BA731" s="103">
        <v>1540</v>
      </c>
      <c r="BB731" s="103">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c r="A732" s="231" t="str">
        <f t="shared" si="410"/>
        <v>TB61DT+1</v>
      </c>
      <c r="B732" s="231" t="str">
        <f t="shared" si="411"/>
        <v>TB61DT+2</v>
      </c>
      <c r="C732" s="231" t="str">
        <f t="shared" si="412"/>
        <v>TB61DT+3</v>
      </c>
      <c r="D732" s="231"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7">
        <v>2.52</v>
      </c>
      <c r="AL732" s="87"/>
      <c r="AM732" s="269"/>
      <c r="AN732" s="256">
        <v>1.45</v>
      </c>
      <c r="AO732" s="99">
        <f t="shared" si="424"/>
        <v>7975</v>
      </c>
      <c r="AP732" s="99">
        <f t="shared" si="425"/>
        <v>0</v>
      </c>
      <c r="AQ732" s="99">
        <f t="shared" si="426"/>
        <v>0</v>
      </c>
      <c r="AR732" s="99">
        <f t="shared" si="427"/>
        <v>0</v>
      </c>
      <c r="AS732" s="100">
        <f t="shared" si="428"/>
        <v>8000</v>
      </c>
      <c r="AT732" s="100"/>
      <c r="AU732" s="100"/>
      <c r="AV732" s="100"/>
      <c r="AW732" s="308"/>
      <c r="AX732" s="270" t="s">
        <v>2734</v>
      </c>
      <c r="AY732" s="293"/>
      <c r="AZ732" s="294"/>
      <c r="BA732" s="294"/>
      <c r="BB732" s="294"/>
      <c r="BC732" s="267"/>
      <c r="BD732" s="267"/>
      <c r="BE732" s="267"/>
      <c r="BF732" s="267"/>
    </row>
    <row r="733" spans="1:65" s="18" customFormat="1" ht="35.1" customHeight="1">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7">
        <v>2.52</v>
      </c>
      <c r="AL733" s="87"/>
      <c r="AM733" s="256"/>
      <c r="AN733" s="256">
        <v>1.45</v>
      </c>
      <c r="AO733" s="99">
        <f t="shared" si="424"/>
        <v>10875</v>
      </c>
      <c r="AP733" s="99">
        <f t="shared" si="425"/>
        <v>0</v>
      </c>
      <c r="AQ733" s="99">
        <f t="shared" si="426"/>
        <v>0</v>
      </c>
      <c r="AR733" s="99">
        <f t="shared" si="427"/>
        <v>0</v>
      </c>
      <c r="AS733" s="100">
        <f t="shared" si="428"/>
        <v>10900</v>
      </c>
      <c r="AT733" s="100"/>
      <c r="AU733" s="100"/>
      <c r="AV733" s="100"/>
      <c r="AW733" s="60"/>
      <c r="AX733" s="257" t="s">
        <v>2734</v>
      </c>
      <c r="AY733" s="102"/>
      <c r="AZ733" s="103"/>
      <c r="BA733" s="103"/>
      <c r="BB733" s="103"/>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7">
        <v>2.52</v>
      </c>
      <c r="AL734" s="87"/>
      <c r="AM734" s="256"/>
      <c r="AN734" s="256">
        <v>1.45</v>
      </c>
      <c r="AO734" s="99">
        <f t="shared" si="424"/>
        <v>9425</v>
      </c>
      <c r="AP734" s="99">
        <f t="shared" si="425"/>
        <v>0</v>
      </c>
      <c r="AQ734" s="99">
        <f t="shared" si="426"/>
        <v>0</v>
      </c>
      <c r="AR734" s="99">
        <f t="shared" si="427"/>
        <v>0</v>
      </c>
      <c r="AS734" s="100">
        <f t="shared" si="428"/>
        <v>9400</v>
      </c>
      <c r="AT734" s="100"/>
      <c r="AU734" s="100"/>
      <c r="AV734" s="100"/>
      <c r="AW734" s="60"/>
      <c r="AX734" s="257" t="s">
        <v>2734</v>
      </c>
      <c r="AY734" s="102">
        <v>4550</v>
      </c>
      <c r="AZ734" s="103">
        <v>1440</v>
      </c>
      <c r="BA734" s="103">
        <v>1050</v>
      </c>
      <c r="BB734" s="103">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7">
        <v>2.5416666666666665</v>
      </c>
      <c r="AL735" s="87"/>
      <c r="AM735" s="256"/>
      <c r="AN735" s="256">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7" t="s">
        <v>2734</v>
      </c>
      <c r="AY735" s="102">
        <v>5180</v>
      </c>
      <c r="AZ735" s="103">
        <v>1540</v>
      </c>
      <c r="BA735" s="103">
        <v>1050</v>
      </c>
      <c r="BB735" s="103">
        <v>770</v>
      </c>
      <c r="BC735" s="98">
        <v>4440</v>
      </c>
      <c r="BD735" s="98">
        <v>1320</v>
      </c>
      <c r="BE735" s="98">
        <v>900</v>
      </c>
      <c r="BF735" s="98">
        <v>660</v>
      </c>
      <c r="BG735" s="104">
        <f>AV735-AW735</f>
        <v>850.48998516787719</v>
      </c>
      <c r="BJ735" s="252" t="e">
        <f>M735*#REF!</f>
        <v>#REF!</v>
      </c>
      <c r="BK735" s="252" t="e">
        <f>N735*#REF!</f>
        <v>#REF!</v>
      </c>
      <c r="BL735" s="252" t="e">
        <f>O735*#REF!</f>
        <v>#REF!</v>
      </c>
      <c r="BM735" s="252" t="e">
        <f>P735*#REF!</f>
        <v>#REF!</v>
      </c>
    </row>
    <row r="736" spans="1:65" s="18" customFormat="1" ht="35.1" customHeight="1">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7">
        <v>2.52</v>
      </c>
      <c r="AL736" s="87"/>
      <c r="AM736" s="256"/>
      <c r="AN736" s="256">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7" t="s">
        <v>2734</v>
      </c>
      <c r="AY736" s="102">
        <v>5320</v>
      </c>
      <c r="AZ736" s="103">
        <v>1610</v>
      </c>
      <c r="BA736" s="103">
        <v>1090</v>
      </c>
      <c r="BB736" s="103">
        <v>770</v>
      </c>
      <c r="BC736" s="98">
        <v>4560</v>
      </c>
      <c r="BD736" s="98">
        <v>1380</v>
      </c>
      <c r="BE736" s="98">
        <v>930</v>
      </c>
      <c r="BF736" s="98">
        <v>660</v>
      </c>
      <c r="BG736" s="104">
        <f>AV736-AW736</f>
        <v>1064.75</v>
      </c>
      <c r="BJ736" s="252" t="e">
        <f>M736*#REF!</f>
        <v>#REF!</v>
      </c>
      <c r="BK736" s="252" t="e">
        <f>N736*#REF!</f>
        <v>#REF!</v>
      </c>
      <c r="BL736" s="252" t="e">
        <f>O736*#REF!</f>
        <v>#REF!</v>
      </c>
      <c r="BM736" s="252" t="e">
        <f>P736*#REF!</f>
        <v>#REF!</v>
      </c>
    </row>
    <row r="737" spans="1:65" s="18" customFormat="1" ht="35.1" customHeight="1">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7">
        <v>2.52</v>
      </c>
      <c r="AL737" s="87"/>
      <c r="AM737" s="256"/>
      <c r="AN737" s="256">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7" t="s">
        <v>2734</v>
      </c>
      <c r="AY737" s="102">
        <v>5180</v>
      </c>
      <c r="AZ737" s="103">
        <v>1540</v>
      </c>
      <c r="BA737" s="103">
        <v>1050</v>
      </c>
      <c r="BB737" s="103">
        <v>770</v>
      </c>
      <c r="BC737" s="98">
        <v>4440</v>
      </c>
      <c r="BD737" s="98">
        <v>1320</v>
      </c>
      <c r="BE737" s="98">
        <v>900</v>
      </c>
      <c r="BF737" s="98">
        <v>660</v>
      </c>
      <c r="BG737" s="104">
        <f>AV737-AW737</f>
        <v>912.5</v>
      </c>
      <c r="BJ737" s="252" t="e">
        <f>M737*#REF!</f>
        <v>#REF!</v>
      </c>
      <c r="BK737" s="252" t="e">
        <f>N737*#REF!</f>
        <v>#REF!</v>
      </c>
      <c r="BL737" s="252" t="e">
        <f>O737*#REF!</f>
        <v>#REF!</v>
      </c>
      <c r="BM737" s="252" t="e">
        <f>P737*#REF!</f>
        <v>#REF!</v>
      </c>
    </row>
    <row r="738" spans="1:65" s="274" customFormat="1" ht="35.1" customHeight="1">
      <c r="A738" s="273" t="str">
        <f t="shared" si="410"/>
        <v>TN+1</v>
      </c>
      <c r="B738" s="273" t="str">
        <f t="shared" si="411"/>
        <v>TN+2</v>
      </c>
      <c r="C738" s="273" t="str">
        <f t="shared" si="412"/>
        <v>TN+3</v>
      </c>
      <c r="D738" s="273" t="str">
        <f t="shared" si="413"/>
        <v>TN+4</v>
      </c>
      <c r="E738" s="274" t="s">
        <v>2734</v>
      </c>
      <c r="F738" s="201" t="s">
        <v>2290</v>
      </c>
      <c r="G738" s="201"/>
      <c r="H738" s="202" t="s">
        <v>2734</v>
      </c>
      <c r="I738" s="275" t="s">
        <v>5914</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2734</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7"/>
      <c r="AL739" s="87"/>
      <c r="AM739" s="256"/>
      <c r="AN739" s="256"/>
      <c r="AO739" s="99"/>
      <c r="AP739" s="99"/>
      <c r="AQ739" s="99"/>
      <c r="AR739" s="99"/>
      <c r="AS739" s="99"/>
      <c r="AT739" s="99"/>
      <c r="AU739" s="99"/>
      <c r="AV739" s="99"/>
      <c r="AW739" s="60"/>
      <c r="AX739" s="257" t="s">
        <v>2734</v>
      </c>
      <c r="AY739" s="102"/>
      <c r="AZ739" s="103"/>
      <c r="BA739" s="103"/>
      <c r="BB739" s="103"/>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7">
        <v>6.37</v>
      </c>
      <c r="AL740" s="87"/>
      <c r="AM740" s="256"/>
      <c r="AN740" s="256">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7" t="s">
        <v>2734</v>
      </c>
      <c r="AY740" s="102">
        <v>4900</v>
      </c>
      <c r="AZ740" s="103">
        <v>1470</v>
      </c>
      <c r="BA740" s="103">
        <v>1050</v>
      </c>
      <c r="BB740" s="103">
        <v>700</v>
      </c>
      <c r="BC740" s="98">
        <v>4200</v>
      </c>
      <c r="BD740" s="98">
        <v>1260</v>
      </c>
      <c r="BE740" s="98">
        <v>900</v>
      </c>
      <c r="BF740" s="98">
        <v>600</v>
      </c>
      <c r="BG740" s="104">
        <f>AV740-AW740</f>
        <v>-307.5</v>
      </c>
      <c r="BJ740" s="252" t="e">
        <f>M740*#REF!</f>
        <v>#REF!</v>
      </c>
      <c r="BK740" s="252" t="e">
        <f>N740*#REF!</f>
        <v>#REF!</v>
      </c>
      <c r="BL740" s="252" t="e">
        <f>O740*#REF!</f>
        <v>#REF!</v>
      </c>
      <c r="BM740" s="252"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7">
        <v>6.37</v>
      </c>
      <c r="AL741" s="87"/>
      <c r="AM741" s="256"/>
      <c r="AN741" s="256">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7" t="s">
        <v>2734</v>
      </c>
      <c r="AY741" s="102">
        <v>3500</v>
      </c>
      <c r="AZ741" s="103">
        <v>1260</v>
      </c>
      <c r="BA741" s="103">
        <v>840</v>
      </c>
      <c r="BB741" s="103">
        <v>490</v>
      </c>
      <c r="BC741" s="98">
        <v>3000</v>
      </c>
      <c r="BD741" s="98">
        <v>1080</v>
      </c>
      <c r="BE741" s="98">
        <v>720</v>
      </c>
      <c r="BF741" s="98">
        <v>420</v>
      </c>
      <c r="BG741" s="104">
        <f>AV741-AW741</f>
        <v>-7</v>
      </c>
      <c r="BJ741" s="252" t="e">
        <f>M741*#REF!</f>
        <v>#REF!</v>
      </c>
      <c r="BK741" s="252" t="e">
        <f>N741*#REF!</f>
        <v>#REF!</v>
      </c>
      <c r="BL741" s="252" t="e">
        <f>O741*#REF!</f>
        <v>#REF!</v>
      </c>
      <c r="BM741" s="252"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7">
        <v>7.4023591796650194</v>
      </c>
      <c r="AL742" s="87"/>
      <c r="AM742" s="256"/>
      <c r="AN742" s="256">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7" t="s">
        <v>2734</v>
      </c>
      <c r="AY742" s="102">
        <v>5180</v>
      </c>
      <c r="AZ742" s="103">
        <v>1470</v>
      </c>
      <c r="BA742" s="103">
        <v>1050</v>
      </c>
      <c r="BB742" s="103">
        <v>770</v>
      </c>
      <c r="BC742" s="98">
        <v>4440</v>
      </c>
      <c r="BD742" s="98">
        <v>1260</v>
      </c>
      <c r="BE742" s="98">
        <v>900</v>
      </c>
      <c r="BF742" s="98">
        <v>660</v>
      </c>
      <c r="BG742" s="104">
        <f>AV742-AW742</f>
        <v>-202</v>
      </c>
      <c r="BJ742" s="252" t="e">
        <f>M742*#REF!</f>
        <v>#REF!</v>
      </c>
      <c r="BK742" s="252" t="e">
        <f>N742*#REF!</f>
        <v>#REF!</v>
      </c>
      <c r="BL742" s="252" t="e">
        <f>O742*#REF!</f>
        <v>#REF!</v>
      </c>
      <c r="BM742" s="252"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7">
        <v>6.0933660933660931</v>
      </c>
      <c r="AL743" s="87"/>
      <c r="AM743" s="256"/>
      <c r="AN743" s="256">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7" t="s">
        <v>2734</v>
      </c>
      <c r="AY743" s="102">
        <v>2240</v>
      </c>
      <c r="AZ743" s="103">
        <v>1400</v>
      </c>
      <c r="BA743" s="103">
        <v>950</v>
      </c>
      <c r="BB743" s="103">
        <v>420</v>
      </c>
      <c r="BC743" s="98">
        <v>1920</v>
      </c>
      <c r="BD743" s="98">
        <v>1200</v>
      </c>
      <c r="BE743" s="98">
        <v>810</v>
      </c>
      <c r="BF743" s="98">
        <v>360</v>
      </c>
      <c r="BG743" s="104">
        <f>AV743-AW743</f>
        <v>15</v>
      </c>
      <c r="BJ743" s="252" t="e">
        <f>M743*#REF!</f>
        <v>#REF!</v>
      </c>
      <c r="BK743" s="252" t="e">
        <f>N743*#REF!</f>
        <v>#REF!</v>
      </c>
      <c r="BL743" s="252" t="e">
        <f>O743*#REF!</f>
        <v>#REF!</v>
      </c>
      <c r="BM743" s="252" t="e">
        <f>P743*#REF!</f>
        <v>#REF!</v>
      </c>
    </row>
    <row r="744" spans="1:65" s="18" customFormat="1" ht="47.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7">
        <v>7.3115860517435314</v>
      </c>
      <c r="AL744" s="87"/>
      <c r="AM744" s="256"/>
      <c r="AN744" s="256">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7" t="s">
        <v>2734</v>
      </c>
      <c r="AY744" s="102">
        <v>2800</v>
      </c>
      <c r="AZ744" s="103">
        <v>1260</v>
      </c>
      <c r="BA744" s="103">
        <v>740</v>
      </c>
      <c r="BB744" s="103">
        <v>460</v>
      </c>
      <c r="BC744" s="98">
        <v>2400</v>
      </c>
      <c r="BD744" s="98">
        <v>1080</v>
      </c>
      <c r="BE744" s="98">
        <v>630</v>
      </c>
      <c r="BF744" s="98">
        <v>390</v>
      </c>
      <c r="BG744" s="104">
        <f>AV744-AW744</f>
        <v>-73</v>
      </c>
      <c r="BJ744" s="252" t="e">
        <f>M744*#REF!</f>
        <v>#REF!</v>
      </c>
      <c r="BK744" s="252" t="e">
        <f>N744*#REF!</f>
        <v>#REF!</v>
      </c>
      <c r="BL744" s="252" t="e">
        <f>O744*#REF!</f>
        <v>#REF!</v>
      </c>
      <c r="BM744" s="252" t="e">
        <f>P744*#REF!</f>
        <v>#REF!</v>
      </c>
    </row>
    <row r="745" spans="1:65" s="18" customFormat="1" ht="47.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7"/>
      <c r="AL745" s="87"/>
      <c r="AM745" s="256"/>
      <c r="AN745" s="256"/>
      <c r="AO745" s="99"/>
      <c r="AP745" s="99"/>
      <c r="AQ745" s="99"/>
      <c r="AR745" s="99"/>
      <c r="AS745" s="99"/>
      <c r="AT745" s="99"/>
      <c r="AU745" s="99"/>
      <c r="AV745" s="99"/>
      <c r="AW745" s="60"/>
      <c r="AX745" s="257" t="s">
        <v>2734</v>
      </c>
      <c r="AY745" s="102">
        <v>2660</v>
      </c>
      <c r="AZ745" s="103">
        <v>1260</v>
      </c>
      <c r="BA745" s="103">
        <v>740</v>
      </c>
      <c r="BB745" s="103">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c r="A746" s="231" t="str">
        <f t="shared" si="410"/>
        <v>TN3DT_D1+1</v>
      </c>
      <c r="B746" s="231" t="str">
        <f t="shared" si="411"/>
        <v>TN3DT_D1+2</v>
      </c>
      <c r="C746" s="231" t="str">
        <f t="shared" si="412"/>
        <v>TN3DT_D1+3</v>
      </c>
      <c r="D746" s="231"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7">
        <v>5.7046944758308724</v>
      </c>
      <c r="AL746" s="87"/>
      <c r="AM746" s="269"/>
      <c r="AN746" s="256">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70" t="s">
        <v>3000</v>
      </c>
      <c r="AY746" s="293"/>
      <c r="AZ746" s="294"/>
      <c r="BA746" s="294"/>
      <c r="BB746" s="294"/>
      <c r="BC746" s="272"/>
      <c r="BD746" s="272"/>
      <c r="BE746" s="272"/>
      <c r="BF746" s="272"/>
      <c r="BG746" s="104">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7">
        <v>8.0015975487832751</v>
      </c>
      <c r="AL747" s="87"/>
      <c r="AM747" s="256"/>
      <c r="AN747" s="256">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7" t="s">
        <v>3000</v>
      </c>
      <c r="AY747" s="102"/>
      <c r="AZ747" s="103"/>
      <c r="BA747" s="103"/>
      <c r="BB747" s="103"/>
      <c r="BC747" s="221"/>
      <c r="BD747" s="221"/>
      <c r="BE747" s="221"/>
      <c r="BF747" s="221"/>
      <c r="BG747" s="104">
        <f t="shared" si="437"/>
        <v>-225</v>
      </c>
    </row>
    <row r="748" spans="1:65" s="18" customFormat="1" ht="35.1" customHeight="1">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7">
        <v>6.37</v>
      </c>
      <c r="AL748" s="87"/>
      <c r="AM748" s="256"/>
      <c r="AN748" s="256">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7" t="s">
        <v>3000</v>
      </c>
      <c r="AY748" s="102">
        <v>560</v>
      </c>
      <c r="AZ748" s="103">
        <v>280</v>
      </c>
      <c r="BA748" s="103">
        <v>210</v>
      </c>
      <c r="BB748" s="103">
        <v>140</v>
      </c>
      <c r="BC748" s="221">
        <v>480</v>
      </c>
      <c r="BD748" s="221">
        <v>240</v>
      </c>
      <c r="BE748" s="221">
        <v>180</v>
      </c>
      <c r="BF748" s="221">
        <v>120</v>
      </c>
      <c r="BG748" s="104">
        <f t="shared" si="437"/>
        <v>-7</v>
      </c>
      <c r="BJ748" s="252" t="e">
        <f>M748*#REF!</f>
        <v>#REF!</v>
      </c>
      <c r="BK748" s="252" t="e">
        <f>N748*#REF!</f>
        <v>#REF!</v>
      </c>
      <c r="BL748" s="252" t="e">
        <f>O748*#REF!</f>
        <v>#REF!</v>
      </c>
      <c r="BM748" s="252" t="e">
        <f>P748*#REF!</f>
        <v>#REF!</v>
      </c>
    </row>
    <row r="749" spans="1:65" s="18" customFormat="1" ht="35.1" customHeight="1">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7">
        <v>6.37</v>
      </c>
      <c r="AL749" s="87"/>
      <c r="AM749" s="256"/>
      <c r="AN749" s="256">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7" t="s">
        <v>3000</v>
      </c>
      <c r="AY749" s="102">
        <v>1050</v>
      </c>
      <c r="AZ749" s="103">
        <v>420</v>
      </c>
      <c r="BA749" s="103">
        <v>350</v>
      </c>
      <c r="BB749" s="103">
        <v>210</v>
      </c>
      <c r="BC749" s="221">
        <v>900</v>
      </c>
      <c r="BD749" s="221">
        <v>360</v>
      </c>
      <c r="BE749" s="221">
        <v>300</v>
      </c>
      <c r="BF749" s="221">
        <v>180</v>
      </c>
      <c r="BG749" s="104">
        <f t="shared" si="437"/>
        <v>424</v>
      </c>
      <c r="BJ749" s="252" t="e">
        <f>M749*#REF!</f>
        <v>#REF!</v>
      </c>
      <c r="BK749" s="252" t="e">
        <f>N749*#REF!</f>
        <v>#REF!</v>
      </c>
      <c r="BL749" s="252" t="e">
        <f>O749*#REF!</f>
        <v>#REF!</v>
      </c>
      <c r="BM749" s="252" t="e">
        <f>P749*#REF!</f>
        <v>#REF!</v>
      </c>
    </row>
    <row r="750" spans="1:65" s="18" customFormat="1" ht="35.1" customHeight="1">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7">
        <v>4.7095417576309506</v>
      </c>
      <c r="AL750" s="87"/>
      <c r="AM750" s="256"/>
      <c r="AN750" s="256">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7" t="s">
        <v>3000</v>
      </c>
      <c r="AY750" s="102">
        <v>1050</v>
      </c>
      <c r="AZ750" s="103">
        <v>420</v>
      </c>
      <c r="BA750" s="103">
        <v>350</v>
      </c>
      <c r="BB750" s="103">
        <v>210</v>
      </c>
      <c r="BC750" s="221">
        <v>900</v>
      </c>
      <c r="BD750" s="221">
        <v>360</v>
      </c>
      <c r="BE750" s="221">
        <v>300</v>
      </c>
      <c r="BF750" s="221">
        <v>180</v>
      </c>
      <c r="BG750" s="104">
        <f t="shared" si="437"/>
        <v>180</v>
      </c>
      <c r="BJ750" s="252" t="e">
        <f>M750*#REF!</f>
        <v>#REF!</v>
      </c>
      <c r="BK750" s="252" t="e">
        <f>N750*#REF!</f>
        <v>#REF!</v>
      </c>
      <c r="BL750" s="252" t="e">
        <f>O750*#REF!</f>
        <v>#REF!</v>
      </c>
      <c r="BM750" s="252" t="e">
        <f>P750*#REF!</f>
        <v>#REF!</v>
      </c>
    </row>
    <row r="751" spans="1:65" s="18" customFormat="1" ht="35.1" customHeight="1">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7">
        <v>5.3557964165212333</v>
      </c>
      <c r="AL751" s="87"/>
      <c r="AM751" s="256"/>
      <c r="AN751" s="256">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7" t="s">
        <v>3000</v>
      </c>
      <c r="AY751" s="102">
        <v>1540</v>
      </c>
      <c r="AZ751" s="103">
        <v>700</v>
      </c>
      <c r="BA751" s="103">
        <v>350</v>
      </c>
      <c r="BB751" s="103">
        <v>210</v>
      </c>
      <c r="BC751" s="221">
        <v>1320</v>
      </c>
      <c r="BD751" s="221">
        <v>600</v>
      </c>
      <c r="BE751" s="221">
        <v>300</v>
      </c>
      <c r="BF751" s="221">
        <v>180</v>
      </c>
      <c r="BG751" s="104">
        <f t="shared" si="437"/>
        <v>233</v>
      </c>
      <c r="BJ751" s="252" t="e">
        <f>M751*#REF!</f>
        <v>#REF!</v>
      </c>
      <c r="BK751" s="252" t="e">
        <f>N751*#REF!</f>
        <v>#REF!</v>
      </c>
      <c r="BL751" s="252" t="e">
        <f>O751*#REF!</f>
        <v>#REF!</v>
      </c>
      <c r="BM751" s="252" t="e">
        <f>P751*#REF!</f>
        <v>#REF!</v>
      </c>
    </row>
    <row r="752" spans="1:65" s="309" customFormat="1" ht="35.1" customHeight="1">
      <c r="A752" s="84" t="str">
        <f t="shared" si="410"/>
        <v>DQ+1</v>
      </c>
      <c r="B752" s="84" t="str">
        <f t="shared" si="411"/>
        <v>DQ+2</v>
      </c>
      <c r="C752" s="84" t="str">
        <f t="shared" si="412"/>
        <v>DQ+3</v>
      </c>
      <c r="D752" s="84" t="str">
        <f t="shared" si="413"/>
        <v>DQ+4</v>
      </c>
      <c r="E752" s="309" t="s">
        <v>3000</v>
      </c>
      <c r="F752" s="201" t="s">
        <v>2754</v>
      </c>
      <c r="G752" s="201"/>
      <c r="H752" s="202" t="s">
        <v>3000</v>
      </c>
      <c r="I752" s="275" t="s">
        <v>5947</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3000</v>
      </c>
      <c r="AY752" s="102">
        <v>4900</v>
      </c>
      <c r="AZ752" s="103">
        <v>1260</v>
      </c>
      <c r="BA752" s="103">
        <v>910</v>
      </c>
      <c r="BB752" s="103">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c r="A753" s="84" t="str">
        <f t="shared" si="410"/>
        <v>DQ1DT+1</v>
      </c>
      <c r="B753" s="84" t="str">
        <f t="shared" si="411"/>
        <v>DQ1DT+2</v>
      </c>
      <c r="C753" s="84" t="str">
        <f t="shared" si="412"/>
        <v>DQ1DT+3</v>
      </c>
      <c r="D753" s="84" t="str">
        <f t="shared" si="413"/>
        <v>DQ1DT+4</v>
      </c>
      <c r="E753" s="18" t="s">
        <v>3000</v>
      </c>
      <c r="F753" s="55">
        <v>1</v>
      </c>
      <c r="G753" s="55"/>
      <c r="H753" s="94" t="s">
        <v>5948</v>
      </c>
      <c r="I753" s="85" t="s">
        <v>2780</v>
      </c>
      <c r="J753" s="85" t="s">
        <v>5949</v>
      </c>
      <c r="K753" s="85"/>
      <c r="L753" s="85" t="s">
        <v>5950</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7"/>
      <c r="AL753" s="87"/>
      <c r="AM753" s="256"/>
      <c r="AN753" s="256"/>
      <c r="AO753" s="99"/>
      <c r="AP753" s="99"/>
      <c r="AQ753" s="99"/>
      <c r="AR753" s="99"/>
      <c r="AS753" s="99"/>
      <c r="AT753" s="99"/>
      <c r="AU753" s="99"/>
      <c r="AV753" s="99"/>
      <c r="AW753" s="60"/>
      <c r="AX753" s="257" t="s">
        <v>3000</v>
      </c>
      <c r="AY753" s="102">
        <v>4900</v>
      </c>
      <c r="AZ753" s="103">
        <v>1260</v>
      </c>
      <c r="BA753" s="103">
        <v>910</v>
      </c>
      <c r="BB753" s="103">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3000</v>
      </c>
      <c r="F754" s="55"/>
      <c r="G754" s="55"/>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7">
        <v>7.93</v>
      </c>
      <c r="AL754" s="87"/>
      <c r="AM754" s="256"/>
      <c r="AN754" s="256">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7" t="s">
        <v>3000</v>
      </c>
      <c r="AY754" s="102">
        <v>980</v>
      </c>
      <c r="AZ754" s="103">
        <v>490</v>
      </c>
      <c r="BA754" s="103">
        <v>280</v>
      </c>
      <c r="BB754" s="103">
        <v>140</v>
      </c>
      <c r="BC754" s="221">
        <v>840</v>
      </c>
      <c r="BD754" s="221">
        <v>420</v>
      </c>
      <c r="BE754" s="221">
        <v>240</v>
      </c>
      <c r="BF754" s="221">
        <v>120</v>
      </c>
      <c r="BG754" s="104">
        <f t="shared" ref="BG754:BG764" si="445">AV754-AW754</f>
        <v>368.00000000000011</v>
      </c>
      <c r="BJ754" s="252" t="e">
        <f>M754*#REF!</f>
        <v>#REF!</v>
      </c>
      <c r="BK754" s="252" t="e">
        <f>N754*#REF!</f>
        <v>#REF!</v>
      </c>
      <c r="BL754" s="252" t="e">
        <f>O754*#REF!</f>
        <v>#REF!</v>
      </c>
      <c r="BM754" s="252"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3000</v>
      </c>
      <c r="F755" s="55"/>
      <c r="G755" s="55"/>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7">
        <v>7.9723341836734702</v>
      </c>
      <c r="AL755" s="87"/>
      <c r="AM755" s="256"/>
      <c r="AN755" s="256">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7" t="s">
        <v>3000</v>
      </c>
      <c r="AY755" s="102">
        <v>1540</v>
      </c>
      <c r="AZ755" s="103">
        <v>770</v>
      </c>
      <c r="BA755" s="103">
        <v>490</v>
      </c>
      <c r="BB755" s="103">
        <v>280</v>
      </c>
      <c r="BC755" s="221">
        <v>1320</v>
      </c>
      <c r="BD755" s="221">
        <v>660</v>
      </c>
      <c r="BE755" s="221">
        <v>420</v>
      </c>
      <c r="BF755" s="221">
        <v>240</v>
      </c>
      <c r="BG755" s="104">
        <f t="shared" si="445"/>
        <v>235</v>
      </c>
      <c r="BJ755" s="252" t="e">
        <f>M755*#REF!</f>
        <v>#REF!</v>
      </c>
      <c r="BK755" s="252" t="e">
        <f>N755*#REF!</f>
        <v>#REF!</v>
      </c>
      <c r="BL755" s="252" t="e">
        <f>O755*#REF!</f>
        <v>#REF!</v>
      </c>
      <c r="BM755" s="252"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7">
        <v>7.93</v>
      </c>
      <c r="AL756" s="87"/>
      <c r="AM756" s="256"/>
      <c r="AN756" s="256">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7" t="s">
        <v>3000</v>
      </c>
      <c r="AY756" s="102">
        <v>2520</v>
      </c>
      <c r="AZ756" s="103">
        <v>1260</v>
      </c>
      <c r="BA756" s="103">
        <v>770</v>
      </c>
      <c r="BB756" s="103">
        <v>350</v>
      </c>
      <c r="BC756" s="221">
        <v>2160</v>
      </c>
      <c r="BD756" s="221">
        <v>1080</v>
      </c>
      <c r="BE756" s="221">
        <v>660</v>
      </c>
      <c r="BF756" s="221">
        <v>300</v>
      </c>
      <c r="BG756" s="104">
        <f t="shared" si="445"/>
        <v>365.00000000000023</v>
      </c>
      <c r="BJ756" s="252" t="e">
        <f>M756*#REF!</f>
        <v>#REF!</v>
      </c>
      <c r="BK756" s="252" t="e">
        <f>N756*#REF!</f>
        <v>#REF!</v>
      </c>
      <c r="BL756" s="252" t="e">
        <f>O756*#REF!</f>
        <v>#REF!</v>
      </c>
      <c r="BM756" s="252"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3000</v>
      </c>
      <c r="F757" s="55"/>
      <c r="G757" s="55"/>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7">
        <v>7.8927355163727961</v>
      </c>
      <c r="AL757" s="87"/>
      <c r="AM757" s="256"/>
      <c r="AN757" s="256">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7" t="s">
        <v>3000</v>
      </c>
      <c r="AY757" s="102">
        <v>1540</v>
      </c>
      <c r="AZ757" s="103">
        <v>770</v>
      </c>
      <c r="BA757" s="103">
        <v>420</v>
      </c>
      <c r="BB757" s="103">
        <v>280</v>
      </c>
      <c r="BC757" s="221">
        <v>1320</v>
      </c>
      <c r="BD757" s="221">
        <v>660</v>
      </c>
      <c r="BE757" s="221">
        <v>360</v>
      </c>
      <c r="BF757" s="221">
        <v>240</v>
      </c>
      <c r="BG757" s="104">
        <f t="shared" si="445"/>
        <v>-118</v>
      </c>
      <c r="BJ757" s="252" t="e">
        <f>M757*#REF!</f>
        <v>#REF!</v>
      </c>
      <c r="BK757" s="252" t="e">
        <f>N757*#REF!</f>
        <v>#REF!</v>
      </c>
      <c r="BL757" s="252" t="e">
        <f>O757*#REF!</f>
        <v>#REF!</v>
      </c>
      <c r="BM757" s="252"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3000</v>
      </c>
      <c r="F758" s="55"/>
      <c r="G758" s="55"/>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7">
        <v>7.93</v>
      </c>
      <c r="AL758" s="87"/>
      <c r="AM758" s="256"/>
      <c r="AN758" s="256">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7" t="s">
        <v>3000</v>
      </c>
      <c r="AY758" s="102">
        <v>910</v>
      </c>
      <c r="AZ758" s="103">
        <v>490</v>
      </c>
      <c r="BA758" s="103">
        <v>210</v>
      </c>
      <c r="BB758" s="103">
        <v>140</v>
      </c>
      <c r="BC758" s="318">
        <v>780</v>
      </c>
      <c r="BD758" s="318">
        <v>420</v>
      </c>
      <c r="BE758" s="318">
        <v>180</v>
      </c>
      <c r="BF758" s="318">
        <v>120</v>
      </c>
      <c r="BG758" s="104">
        <f t="shared" si="445"/>
        <v>-229.99999999999909</v>
      </c>
      <c r="BJ758" s="252" t="e">
        <f>M758*#REF!</f>
        <v>#REF!</v>
      </c>
      <c r="BK758" s="252" t="e">
        <f>N758*#REF!</f>
        <v>#REF!</v>
      </c>
      <c r="BL758" s="252" t="e">
        <f>O758*#REF!</f>
        <v>#REF!</v>
      </c>
      <c r="BM758" s="252"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3000</v>
      </c>
      <c r="F759" s="55"/>
      <c r="G759" s="55"/>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7">
        <v>6.132151994089555</v>
      </c>
      <c r="AL759" s="87"/>
      <c r="AM759" s="256"/>
      <c r="AN759" s="256">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7" t="s">
        <v>3000</v>
      </c>
      <c r="AY759" s="102"/>
      <c r="AZ759" s="103"/>
      <c r="BA759" s="103"/>
      <c r="BB759" s="103"/>
      <c r="BC759" s="221"/>
      <c r="BD759" s="221"/>
      <c r="BE759" s="221"/>
      <c r="BF759" s="221"/>
      <c r="BG759" s="104">
        <f t="shared" si="445"/>
        <v>-180</v>
      </c>
    </row>
    <row r="760" spans="1:65" s="18" customFormat="1" ht="35.1" customHeight="1">
      <c r="A760" s="84" t="str">
        <f t="shared" si="446"/>
        <v>DQ2DT+1</v>
      </c>
      <c r="B760" s="84" t="str">
        <f t="shared" si="447"/>
        <v>DQ2DT+2</v>
      </c>
      <c r="C760" s="84" t="str">
        <f t="shared" si="448"/>
        <v>DQ2DT+3</v>
      </c>
      <c r="D760" s="84" t="str">
        <f t="shared" si="449"/>
        <v>DQ2DT+4</v>
      </c>
      <c r="E760" s="18" t="s">
        <v>3000</v>
      </c>
      <c r="F760" s="55">
        <v>2</v>
      </c>
      <c r="G760" s="55"/>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7">
        <v>7.93</v>
      </c>
      <c r="AL760" s="87"/>
      <c r="AM760" s="256"/>
      <c r="AN760" s="256">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7" t="s">
        <v>3000</v>
      </c>
      <c r="AY760" s="102">
        <v>490</v>
      </c>
      <c r="AZ760" s="103">
        <v>210</v>
      </c>
      <c r="BA760" s="103">
        <v>180</v>
      </c>
      <c r="BB760" s="103">
        <v>140</v>
      </c>
      <c r="BC760" s="221">
        <v>420</v>
      </c>
      <c r="BD760" s="221">
        <v>180</v>
      </c>
      <c r="BE760" s="221">
        <v>150</v>
      </c>
      <c r="BF760" s="221">
        <v>120</v>
      </c>
      <c r="BG760" s="104">
        <f t="shared" si="445"/>
        <v>-45.999999999999773</v>
      </c>
      <c r="BJ760" s="252" t="e">
        <f>M760*#REF!</f>
        <v>#REF!</v>
      </c>
      <c r="BK760" s="252" t="e">
        <f>N760*#REF!</f>
        <v>#REF!</v>
      </c>
      <c r="BL760" s="252" t="e">
        <f>O760*#REF!</f>
        <v>#REF!</v>
      </c>
      <c r="BM760" s="252" t="e">
        <f>P760*#REF!</f>
        <v>#REF!</v>
      </c>
    </row>
    <row r="761" spans="1:65" s="18" customFormat="1" ht="35.1" customHeight="1">
      <c r="A761" s="84" t="str">
        <f t="shared" si="446"/>
        <v>DQ3DT+1</v>
      </c>
      <c r="B761" s="84" t="str">
        <f t="shared" si="447"/>
        <v>DQ3DT+2</v>
      </c>
      <c r="C761" s="84" t="str">
        <f t="shared" si="448"/>
        <v>DQ3DT+3</v>
      </c>
      <c r="D761" s="84" t="str">
        <f t="shared" si="449"/>
        <v>DQ3DT+4</v>
      </c>
      <c r="E761" s="18" t="s">
        <v>3000</v>
      </c>
      <c r="F761" s="55">
        <v>3</v>
      </c>
      <c r="G761" s="55"/>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7">
        <v>7.93</v>
      </c>
      <c r="AL761" s="87"/>
      <c r="AM761" s="256"/>
      <c r="AN761" s="256">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7" t="s">
        <v>3000</v>
      </c>
      <c r="AY761" s="102">
        <v>420</v>
      </c>
      <c r="AZ761" s="103">
        <v>210</v>
      </c>
      <c r="BA761" s="103">
        <v>180</v>
      </c>
      <c r="BB761" s="103">
        <v>140</v>
      </c>
      <c r="BC761" s="221">
        <v>360</v>
      </c>
      <c r="BD761" s="221">
        <v>180</v>
      </c>
      <c r="BE761" s="221">
        <v>150</v>
      </c>
      <c r="BF761" s="221">
        <v>120</v>
      </c>
      <c r="BG761" s="104">
        <f t="shared" si="445"/>
        <v>282</v>
      </c>
      <c r="BJ761" s="252" t="e">
        <f>M761*#REF!</f>
        <v>#REF!</v>
      </c>
      <c r="BK761" s="252" t="e">
        <f>N761*#REF!</f>
        <v>#REF!</v>
      </c>
      <c r="BL761" s="252" t="e">
        <f>O761*#REF!</f>
        <v>#REF!</v>
      </c>
      <c r="BM761" s="252" t="e">
        <f>P761*#REF!</f>
        <v>#REF!</v>
      </c>
    </row>
    <row r="762" spans="1:65" s="18" customFormat="1" ht="35.1" customHeight="1">
      <c r="A762" s="84" t="str">
        <f t="shared" si="446"/>
        <v>DQ4DT+1</v>
      </c>
      <c r="B762" s="84" t="str">
        <f t="shared" si="447"/>
        <v>DQ4DT+2</v>
      </c>
      <c r="C762" s="84" t="str">
        <f t="shared" si="448"/>
        <v>DQ4DT+3</v>
      </c>
      <c r="D762" s="84" t="str">
        <f t="shared" si="449"/>
        <v>DQ4DT+4</v>
      </c>
      <c r="E762" s="18" t="s">
        <v>3000</v>
      </c>
      <c r="F762" s="55">
        <v>4</v>
      </c>
      <c r="G762" s="55"/>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7">
        <v>7.93</v>
      </c>
      <c r="AL762" s="87"/>
      <c r="AM762" s="256"/>
      <c r="AN762" s="256">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7" t="s">
        <v>3000</v>
      </c>
      <c r="AY762" s="102">
        <v>1120</v>
      </c>
      <c r="AZ762" s="103">
        <v>700</v>
      </c>
      <c r="BA762" s="103">
        <v>350</v>
      </c>
      <c r="BB762" s="103">
        <v>210</v>
      </c>
      <c r="BC762" s="221">
        <v>960</v>
      </c>
      <c r="BD762" s="221">
        <v>600</v>
      </c>
      <c r="BE762" s="221">
        <v>300</v>
      </c>
      <c r="BF762" s="221">
        <v>180</v>
      </c>
      <c r="BG762" s="104">
        <f t="shared" si="445"/>
        <v>-184</v>
      </c>
      <c r="BJ762" s="252" t="e">
        <f>M762*#REF!</f>
        <v>#REF!</v>
      </c>
      <c r="BK762" s="252" t="e">
        <f>N762*#REF!</f>
        <v>#REF!</v>
      </c>
      <c r="BL762" s="252" t="e">
        <f>O762*#REF!</f>
        <v>#REF!</v>
      </c>
      <c r="BM762" s="252" t="e">
        <f>P762*#REF!</f>
        <v>#REF!</v>
      </c>
    </row>
    <row r="763" spans="1:65" s="18" customFormat="1" ht="35.1" customHeight="1">
      <c r="A763" s="84" t="str">
        <f t="shared" si="446"/>
        <v>DQ5DT+1</v>
      </c>
      <c r="B763" s="84" t="str">
        <f t="shared" si="447"/>
        <v>DQ5DT+2</v>
      </c>
      <c r="C763" s="84" t="str">
        <f t="shared" si="448"/>
        <v>DQ5DT+3</v>
      </c>
      <c r="D763" s="84" t="str">
        <f t="shared" si="449"/>
        <v>DQ5DT+4</v>
      </c>
      <c r="E763" s="18" t="s">
        <v>3000</v>
      </c>
      <c r="F763" s="55">
        <v>5</v>
      </c>
      <c r="G763" s="55"/>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7">
        <v>7.93</v>
      </c>
      <c r="AL763" s="87"/>
      <c r="AM763" s="256"/>
      <c r="AN763" s="256">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7" t="s">
        <v>3000</v>
      </c>
      <c r="AY763" s="102"/>
      <c r="AZ763" s="103"/>
      <c r="BA763" s="103"/>
      <c r="BB763" s="103"/>
      <c r="BC763" s="221"/>
      <c r="BD763" s="221"/>
      <c r="BE763" s="221"/>
      <c r="BF763" s="221"/>
      <c r="BG763" s="104">
        <f t="shared" si="445"/>
        <v>282</v>
      </c>
    </row>
    <row r="764" spans="1:65" s="18" customFormat="1" ht="35.1" customHeight="1">
      <c r="A764" s="84" t="str">
        <f t="shared" si="446"/>
        <v>DQ6DT+1</v>
      </c>
      <c r="B764" s="84" t="str">
        <f t="shared" si="447"/>
        <v>DQ6DT+2</v>
      </c>
      <c r="C764" s="84" t="str">
        <f t="shared" si="448"/>
        <v>DQ6DT+3</v>
      </c>
      <c r="D764" s="84" t="str">
        <f t="shared" si="449"/>
        <v>DQ6DT+4</v>
      </c>
      <c r="E764" s="18" t="s">
        <v>3000</v>
      </c>
      <c r="F764" s="319">
        <v>6</v>
      </c>
      <c r="G764" s="319"/>
      <c r="H764" s="320" t="s">
        <v>5986</v>
      </c>
      <c r="I764" s="85" t="s">
        <v>5987</v>
      </c>
      <c r="J764" s="321" t="s">
        <v>5988</v>
      </c>
      <c r="K764" s="85" t="str">
        <f t="shared" si="423"/>
        <v>DQ6DT</v>
      </c>
      <c r="L764" s="321"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7">
        <v>7.93</v>
      </c>
      <c r="AL764" s="87"/>
      <c r="AM764" s="256"/>
      <c r="AN764" s="256">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7" t="s">
        <v>3000</v>
      </c>
      <c r="AY764" s="102">
        <v>3220</v>
      </c>
      <c r="AZ764" s="103">
        <v>840</v>
      </c>
      <c r="BA764" s="103">
        <v>630</v>
      </c>
      <c r="BB764" s="103">
        <v>490</v>
      </c>
      <c r="BC764" s="221">
        <v>2760</v>
      </c>
      <c r="BD764" s="221">
        <v>720</v>
      </c>
      <c r="BE764" s="221">
        <v>540</v>
      </c>
      <c r="BF764" s="221">
        <v>420</v>
      </c>
      <c r="BG764" s="104">
        <f t="shared" si="445"/>
        <v>23.000000000000114</v>
      </c>
      <c r="BJ764" s="252" t="e">
        <f>M764*#REF!</f>
        <v>#REF!</v>
      </c>
      <c r="BK764" s="252" t="e">
        <f>N764*#REF!</f>
        <v>#REF!</v>
      </c>
      <c r="BL764" s="252" t="e">
        <f>O764*#REF!</f>
        <v>#REF!</v>
      </c>
      <c r="BM764" s="252" t="e">
        <f>P764*#REF!</f>
        <v>#REF!</v>
      </c>
    </row>
    <row r="765" spans="1:65" s="18" customFormat="1" ht="35.1" customHeight="1">
      <c r="A765" s="84" t="str">
        <f t="shared" si="446"/>
        <v>DQ7DT+1</v>
      </c>
      <c r="B765" s="84" t="str">
        <f t="shared" si="447"/>
        <v>DQ7DT+2</v>
      </c>
      <c r="C765" s="84" t="str">
        <f t="shared" si="448"/>
        <v>DQ7DT+3</v>
      </c>
      <c r="D765" s="84" t="str">
        <f t="shared" si="449"/>
        <v>DQ7DT+4</v>
      </c>
      <c r="E765" s="18" t="s">
        <v>3000</v>
      </c>
      <c r="F765" s="55">
        <v>7</v>
      </c>
      <c r="G765" s="55"/>
      <c r="H765" s="94" t="s">
        <v>5989</v>
      </c>
      <c r="I765" s="85" t="s">
        <v>5990</v>
      </c>
      <c r="J765" s="85" t="s">
        <v>3471</v>
      </c>
      <c r="K765" s="85"/>
      <c r="L765" s="85" t="s">
        <v>5950</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7"/>
      <c r="AL765" s="87"/>
      <c r="AM765" s="256"/>
      <c r="AN765" s="256"/>
      <c r="AO765" s="99"/>
      <c r="AP765" s="99"/>
      <c r="AQ765" s="99"/>
      <c r="AR765" s="99"/>
      <c r="AS765" s="99"/>
      <c r="AT765" s="99"/>
      <c r="AU765" s="99"/>
      <c r="AV765" s="99"/>
      <c r="AW765" s="60"/>
      <c r="AX765" s="257" t="s">
        <v>3000</v>
      </c>
      <c r="AY765" s="102">
        <v>2450</v>
      </c>
      <c r="AZ765" s="103">
        <v>840</v>
      </c>
      <c r="BA765" s="103">
        <v>560</v>
      </c>
      <c r="BB765" s="103">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3000</v>
      </c>
      <c r="F766" s="55"/>
      <c r="G766" s="55"/>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7">
        <v>10.55230376553992</v>
      </c>
      <c r="AL766" s="87"/>
      <c r="AM766" s="256"/>
      <c r="AN766" s="256">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7" t="s">
        <v>3000</v>
      </c>
      <c r="AY766" s="102"/>
      <c r="AZ766" s="103"/>
      <c r="BA766" s="103"/>
      <c r="BB766" s="103"/>
      <c r="BC766" s="221"/>
      <c r="BD766" s="221"/>
      <c r="BE766" s="221"/>
      <c r="BF766" s="221"/>
      <c r="BG766" s="104">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3000</v>
      </c>
      <c r="F767" s="55"/>
      <c r="G767" s="55"/>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7">
        <v>10.5372</v>
      </c>
      <c r="AL767" s="87"/>
      <c r="AM767" s="256"/>
      <c r="AN767" s="256">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7" t="s">
        <v>3000</v>
      </c>
      <c r="AY767" s="102">
        <v>1330</v>
      </c>
      <c r="AZ767" s="103">
        <v>489.99999999999994</v>
      </c>
      <c r="BA767" s="103">
        <v>280</v>
      </c>
      <c r="BB767" s="103">
        <v>140</v>
      </c>
      <c r="BC767" s="221">
        <v>1140</v>
      </c>
      <c r="BD767" s="221">
        <v>420</v>
      </c>
      <c r="BE767" s="221">
        <v>240</v>
      </c>
      <c r="BF767" s="221">
        <v>120</v>
      </c>
      <c r="BG767" s="104">
        <f>AV767-AW767</f>
        <v>642</v>
      </c>
      <c r="BJ767" s="252" t="e">
        <f>M767*#REF!</f>
        <v>#REF!</v>
      </c>
      <c r="BK767" s="252" t="e">
        <f>N767*#REF!</f>
        <v>#REF!</v>
      </c>
      <c r="BL767" s="252" t="e">
        <f>O767*#REF!</f>
        <v>#REF!</v>
      </c>
      <c r="BM767" s="252" t="e">
        <f>P767*#REF!</f>
        <v>#REF!</v>
      </c>
    </row>
    <row r="768" spans="1:65" s="18" customFormat="1" ht="47.25">
      <c r="A768" s="84" t="str">
        <f t="shared" si="446"/>
        <v>DQ8DT+1</v>
      </c>
      <c r="B768" s="84" t="str">
        <f t="shared" si="447"/>
        <v>DQ8DT+2</v>
      </c>
      <c r="C768" s="84" t="str">
        <f t="shared" si="448"/>
        <v>DQ8DT+3</v>
      </c>
      <c r="D768" s="84" t="str">
        <f t="shared" si="449"/>
        <v>DQ8DT+4</v>
      </c>
      <c r="E768" s="18" t="s">
        <v>3000</v>
      </c>
      <c r="F768" s="55">
        <v>8</v>
      </c>
      <c r="G768" s="55"/>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7">
        <v>8.1747117532383058</v>
      </c>
      <c r="AL768" s="87"/>
      <c r="AM768" s="256"/>
      <c r="AN768" s="256">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7" t="s">
        <v>3000</v>
      </c>
      <c r="AY768" s="102">
        <v>560</v>
      </c>
      <c r="AZ768" s="103">
        <v>280</v>
      </c>
      <c r="BA768" s="103">
        <v>210</v>
      </c>
      <c r="BB768" s="103">
        <v>140</v>
      </c>
      <c r="BC768" s="221">
        <v>480</v>
      </c>
      <c r="BD768" s="221">
        <v>240</v>
      </c>
      <c r="BE768" s="221">
        <v>180</v>
      </c>
      <c r="BF768" s="221">
        <v>120</v>
      </c>
      <c r="BG768" s="104">
        <f>AV768-AW768</f>
        <v>248</v>
      </c>
      <c r="BJ768" s="252" t="e">
        <f>M768*#REF!</f>
        <v>#REF!</v>
      </c>
      <c r="BK768" s="252" t="e">
        <f>N768*#REF!</f>
        <v>#REF!</v>
      </c>
      <c r="BL768" s="252" t="e">
        <f>O768*#REF!</f>
        <v>#REF!</v>
      </c>
      <c r="BM768" s="252" t="e">
        <f>P768*#REF!</f>
        <v>#REF!</v>
      </c>
    </row>
    <row r="769" spans="1:65" s="18" customFormat="1" ht="35.1" customHeight="1">
      <c r="A769" s="84" t="str">
        <f t="shared" si="446"/>
        <v>DQ9DT+1</v>
      </c>
      <c r="B769" s="84" t="str">
        <f t="shared" si="447"/>
        <v>DQ9DT+2</v>
      </c>
      <c r="C769" s="84" t="str">
        <f t="shared" si="448"/>
        <v>DQ9DT+3</v>
      </c>
      <c r="D769" s="84" t="str">
        <f t="shared" si="449"/>
        <v>DQ9DT+4</v>
      </c>
      <c r="E769" s="18" t="s">
        <v>3000</v>
      </c>
      <c r="F769" s="55">
        <v>9</v>
      </c>
      <c r="G769" s="55"/>
      <c r="H769" s="94" t="s">
        <v>6001</v>
      </c>
      <c r="I769" s="85" t="s">
        <v>3467</v>
      </c>
      <c r="J769" s="85" t="s">
        <v>3471</v>
      </c>
      <c r="K769" s="85"/>
      <c r="L769" s="85" t="s">
        <v>6002</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7"/>
      <c r="AL769" s="87"/>
      <c r="AM769" s="256"/>
      <c r="AN769" s="256"/>
      <c r="AO769" s="99"/>
      <c r="AP769" s="99"/>
      <c r="AQ769" s="99"/>
      <c r="AR769" s="99"/>
      <c r="AS769" s="99"/>
      <c r="AT769" s="99"/>
      <c r="AU769" s="99"/>
      <c r="AV769" s="99"/>
      <c r="AW769" s="60"/>
      <c r="AX769" s="257" t="s">
        <v>3000</v>
      </c>
      <c r="AY769" s="102"/>
      <c r="AZ769" s="103"/>
      <c r="BA769" s="103"/>
      <c r="BB769" s="103"/>
      <c r="BC769" s="221"/>
      <c r="BD769" s="221"/>
      <c r="BE769" s="221"/>
      <c r="BF769" s="221"/>
    </row>
    <row r="770" spans="1:65" s="18" customFormat="1" ht="35.1" customHeight="1">
      <c r="A770" s="84" t="str">
        <f t="shared" si="446"/>
        <v>DQ9DT_D1+1</v>
      </c>
      <c r="B770" s="84" t="str">
        <f t="shared" si="447"/>
        <v>DQ9DT_D1+2</v>
      </c>
      <c r="C770" s="84" t="str">
        <f t="shared" si="448"/>
        <v>DQ9DT_D1+3</v>
      </c>
      <c r="D770" s="84" t="str">
        <f t="shared" si="449"/>
        <v>DQ9DT_D1+4</v>
      </c>
      <c r="E770" s="18" t="s">
        <v>3000</v>
      </c>
      <c r="F770" s="55"/>
      <c r="G770" s="55"/>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7">
        <v>7.93</v>
      </c>
      <c r="AL770" s="87"/>
      <c r="AM770" s="256"/>
      <c r="AN770" s="256">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7" t="s">
        <v>3000</v>
      </c>
      <c r="AY770" s="102">
        <v>1190</v>
      </c>
      <c r="AZ770" s="103">
        <v>560</v>
      </c>
      <c r="BA770" s="103">
        <v>350</v>
      </c>
      <c r="BB770" s="103">
        <v>210</v>
      </c>
      <c r="BC770" s="221">
        <v>1020</v>
      </c>
      <c r="BD770" s="221">
        <v>480</v>
      </c>
      <c r="BE770" s="221">
        <v>300</v>
      </c>
      <c r="BF770" s="221">
        <v>180</v>
      </c>
      <c r="BG770" s="104">
        <f>AV770-AW770</f>
        <v>26</v>
      </c>
      <c r="BJ770" s="252" t="e">
        <f>M770*#REF!</f>
        <v>#REF!</v>
      </c>
      <c r="BK770" s="252" t="e">
        <f>N770*#REF!</f>
        <v>#REF!</v>
      </c>
      <c r="BL770" s="252" t="e">
        <f>O770*#REF!</f>
        <v>#REF!</v>
      </c>
      <c r="BM770" s="252"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3000</v>
      </c>
      <c r="F771" s="55"/>
      <c r="G771" s="55"/>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7">
        <v>7.93</v>
      </c>
      <c r="AL771" s="87"/>
      <c r="AM771" s="256"/>
      <c r="AN771" s="256">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7" t="s">
        <v>3000</v>
      </c>
      <c r="AY771" s="102">
        <v>840</v>
      </c>
      <c r="AZ771" s="103">
        <v>420</v>
      </c>
      <c r="BA771" s="103">
        <v>280</v>
      </c>
      <c r="BB771" s="103">
        <v>210</v>
      </c>
      <c r="BC771" s="221">
        <v>720</v>
      </c>
      <c r="BD771" s="221">
        <v>360</v>
      </c>
      <c r="BE771" s="221">
        <v>240</v>
      </c>
      <c r="BF771" s="221">
        <v>180</v>
      </c>
      <c r="BG771" s="104">
        <f>AV771-AW771</f>
        <v>-114.99999999999955</v>
      </c>
      <c r="BJ771" s="252" t="e">
        <f>M771*#REF!</f>
        <v>#REF!</v>
      </c>
      <c r="BK771" s="252" t="e">
        <f>N771*#REF!</f>
        <v>#REF!</v>
      </c>
      <c r="BL771" s="252" t="e">
        <f>O771*#REF!</f>
        <v>#REF!</v>
      </c>
      <c r="BM771" s="252" t="e">
        <f>P771*#REF!</f>
        <v>#REF!</v>
      </c>
    </row>
    <row r="772" spans="1:65" s="18" customFormat="1" ht="35.1" customHeight="1">
      <c r="A772" s="84" t="str">
        <f t="shared" si="446"/>
        <v>DQ10DT+1</v>
      </c>
      <c r="B772" s="84" t="str">
        <f t="shared" si="447"/>
        <v>DQ10DT+2</v>
      </c>
      <c r="C772" s="84" t="str">
        <f t="shared" si="448"/>
        <v>DQ10DT+3</v>
      </c>
      <c r="D772" s="84" t="str">
        <f t="shared" si="449"/>
        <v>DQ10DT+4</v>
      </c>
      <c r="E772" s="18" t="s">
        <v>3000</v>
      </c>
      <c r="F772" s="55">
        <v>10</v>
      </c>
      <c r="G772" s="55"/>
      <c r="H772" s="94" t="s">
        <v>6009</v>
      </c>
      <c r="I772" s="85" t="s">
        <v>6010</v>
      </c>
      <c r="J772" s="85" t="s">
        <v>3244</v>
      </c>
      <c r="K772" s="85"/>
      <c r="L772" s="88" t="s">
        <v>6011</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7"/>
      <c r="AL772" s="87"/>
      <c r="AM772" s="256"/>
      <c r="AN772" s="256"/>
      <c r="AO772" s="99"/>
      <c r="AP772" s="99"/>
      <c r="AQ772" s="99"/>
      <c r="AR772" s="99"/>
      <c r="AS772" s="99"/>
      <c r="AT772" s="99"/>
      <c r="AU772" s="99"/>
      <c r="AV772" s="99"/>
      <c r="AW772" s="60"/>
      <c r="AX772" s="257" t="s">
        <v>3000</v>
      </c>
      <c r="AY772" s="102"/>
      <c r="AZ772" s="103"/>
      <c r="BA772" s="103"/>
      <c r="BB772" s="103"/>
      <c r="BC772" s="221"/>
      <c r="BD772" s="221"/>
      <c r="BE772" s="221"/>
      <c r="BF772" s="221"/>
    </row>
    <row r="773" spans="1:65" s="18" customFormat="1" ht="35.1" customHeight="1">
      <c r="A773" s="84" t="str">
        <f t="shared" si="446"/>
        <v>DQ10DT_D1+1</v>
      </c>
      <c r="B773" s="84" t="str">
        <f t="shared" si="447"/>
        <v>DQ10DT_D1+2</v>
      </c>
      <c r="C773" s="84" t="str">
        <f t="shared" si="448"/>
        <v>DQ10DT_D1+3</v>
      </c>
      <c r="D773" s="84" t="str">
        <f t="shared" si="449"/>
        <v>DQ10DT_D1+4</v>
      </c>
      <c r="E773" s="18" t="s">
        <v>3000</v>
      </c>
      <c r="F773" s="55"/>
      <c r="G773" s="55"/>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7">
        <v>7.93</v>
      </c>
      <c r="AL773" s="87"/>
      <c r="AM773" s="256"/>
      <c r="AN773" s="256">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7" t="s">
        <v>3000</v>
      </c>
      <c r="AY773" s="102">
        <v>2380</v>
      </c>
      <c r="AZ773" s="103">
        <v>910</v>
      </c>
      <c r="BA773" s="103">
        <v>560</v>
      </c>
      <c r="BB773" s="103">
        <v>350</v>
      </c>
      <c r="BC773" s="221">
        <v>2040</v>
      </c>
      <c r="BD773" s="221">
        <v>780</v>
      </c>
      <c r="BE773" s="221">
        <v>480</v>
      </c>
      <c r="BF773" s="221">
        <v>300</v>
      </c>
      <c r="BG773" s="104">
        <f>AV773-AW773</f>
        <v>-252.99999999999977</v>
      </c>
      <c r="BJ773" s="252" t="e">
        <f>M773*#REF!</f>
        <v>#REF!</v>
      </c>
      <c r="BK773" s="252" t="e">
        <f>N773*#REF!</f>
        <v>#REF!</v>
      </c>
      <c r="BL773" s="252" t="e">
        <f>O773*#REF!</f>
        <v>#REF!</v>
      </c>
      <c r="BM773" s="252"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3000</v>
      </c>
      <c r="F774" s="55"/>
      <c r="G774" s="55"/>
      <c r="H774" s="94" t="s">
        <v>6015</v>
      </c>
      <c r="I774" s="85" t="s">
        <v>6016</v>
      </c>
      <c r="J774" s="85" t="s">
        <v>3244</v>
      </c>
      <c r="K774" s="85" t="str">
        <f t="shared" si="423"/>
        <v>DQ10DT_D2</v>
      </c>
      <c r="L774" s="322"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7">
        <v>7.93</v>
      </c>
      <c r="AL774" s="87"/>
      <c r="AM774" s="256"/>
      <c r="AN774" s="256">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7" t="s">
        <v>3000</v>
      </c>
      <c r="AY774" s="102">
        <v>1820</v>
      </c>
      <c r="AZ774" s="103">
        <v>840</v>
      </c>
      <c r="BA774" s="103">
        <v>560</v>
      </c>
      <c r="BB774" s="103">
        <v>280</v>
      </c>
      <c r="BC774" s="221">
        <v>1560</v>
      </c>
      <c r="BD774" s="221">
        <v>720</v>
      </c>
      <c r="BE774" s="221">
        <v>480</v>
      </c>
      <c r="BF774" s="221">
        <v>240</v>
      </c>
      <c r="BG774" s="104">
        <f>AV774-AW774</f>
        <v>368.00000000000011</v>
      </c>
      <c r="BJ774" s="252" t="e">
        <f>M774*#REF!</f>
        <v>#REF!</v>
      </c>
      <c r="BK774" s="252" t="e">
        <f>N774*#REF!</f>
        <v>#REF!</v>
      </c>
      <c r="BL774" s="252" t="e">
        <f>O774*#REF!</f>
        <v>#REF!</v>
      </c>
      <c r="BM774" s="252" t="e">
        <f>P774*#REF!</f>
        <v>#REF!</v>
      </c>
    </row>
    <row r="775" spans="1:65" s="18" customFormat="1" ht="35.1" customHeight="1">
      <c r="A775" s="84" t="str">
        <f t="shared" si="446"/>
        <v>DQ11DT+1</v>
      </c>
      <c r="B775" s="84" t="str">
        <f t="shared" si="447"/>
        <v>DQ11DT+2</v>
      </c>
      <c r="C775" s="84" t="str">
        <f t="shared" si="448"/>
        <v>DQ11DT+3</v>
      </c>
      <c r="D775" s="84" t="str">
        <f t="shared" si="449"/>
        <v>DQ11DT+4</v>
      </c>
      <c r="E775" s="18" t="s">
        <v>3000</v>
      </c>
      <c r="F775" s="55">
        <v>11</v>
      </c>
      <c r="G775" s="55"/>
      <c r="H775" s="94" t="s">
        <v>6018</v>
      </c>
      <c r="I775" s="85" t="s">
        <v>6019</v>
      </c>
      <c r="J775" s="85" t="s">
        <v>6020</v>
      </c>
      <c r="K775" s="85"/>
      <c r="L775" s="85" t="s">
        <v>6021</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7"/>
      <c r="AL775" s="87"/>
      <c r="AM775" s="256"/>
      <c r="AN775" s="256"/>
      <c r="AO775" s="99"/>
      <c r="AP775" s="99"/>
      <c r="AQ775" s="99"/>
      <c r="AR775" s="99"/>
      <c r="AS775" s="99"/>
      <c r="AT775" s="99"/>
      <c r="AU775" s="99"/>
      <c r="AV775" s="99"/>
      <c r="AW775" s="60"/>
      <c r="AX775" s="257" t="s">
        <v>3000</v>
      </c>
      <c r="AY775" s="102">
        <v>2030</v>
      </c>
      <c r="AZ775" s="103">
        <v>980</v>
      </c>
      <c r="BA775" s="103">
        <v>630</v>
      </c>
      <c r="BB775" s="103">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3000</v>
      </c>
      <c r="F776" s="55"/>
      <c r="G776" s="55"/>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7">
        <v>7.93</v>
      </c>
      <c r="AL776" s="87"/>
      <c r="AM776" s="256"/>
      <c r="AN776" s="256">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7" t="s">
        <v>3000</v>
      </c>
      <c r="AY776" s="102"/>
      <c r="AZ776" s="103"/>
      <c r="BA776" s="103"/>
      <c r="BB776" s="103"/>
      <c r="BC776" s="221"/>
      <c r="BD776" s="221"/>
      <c r="BE776" s="221"/>
      <c r="BF776" s="221"/>
      <c r="BG776" s="104">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3000</v>
      </c>
      <c r="F777" s="55"/>
      <c r="G777" s="55"/>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7">
        <v>7.2254922407413762</v>
      </c>
      <c r="AL777" s="87"/>
      <c r="AM777" s="256"/>
      <c r="AN777" s="256">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7" t="s">
        <v>3000</v>
      </c>
      <c r="AY777" s="102">
        <v>4620</v>
      </c>
      <c r="AZ777" s="103">
        <v>1260</v>
      </c>
      <c r="BA777" s="103">
        <v>910</v>
      </c>
      <c r="BB777" s="103">
        <v>700</v>
      </c>
      <c r="BC777" s="221">
        <v>3960</v>
      </c>
      <c r="BD777" s="221">
        <v>1080</v>
      </c>
      <c r="BE777" s="221">
        <v>780</v>
      </c>
      <c r="BF777" s="221">
        <v>600</v>
      </c>
      <c r="BG777" s="104">
        <f>AV777-AW777</f>
        <v>544</v>
      </c>
      <c r="BJ777" s="252" t="e">
        <f>M777*#REF!</f>
        <v>#REF!</v>
      </c>
      <c r="BK777" s="252" t="e">
        <f>N777*#REF!</f>
        <v>#REF!</v>
      </c>
      <c r="BL777" s="252" t="e">
        <f>O777*#REF!</f>
        <v>#REF!</v>
      </c>
      <c r="BM777" s="252" t="e">
        <f>P777*#REF!</f>
        <v>#REF!</v>
      </c>
    </row>
    <row r="778" spans="1:65" s="18" customFormat="1" ht="35.1" customHeight="1">
      <c r="A778" s="84" t="str">
        <f t="shared" si="446"/>
        <v>DQ12DT+1</v>
      </c>
      <c r="B778" s="84" t="str">
        <f t="shared" si="447"/>
        <v>DQ12DT+2</v>
      </c>
      <c r="C778" s="84" t="str">
        <f t="shared" si="448"/>
        <v>DQ12DT+3</v>
      </c>
      <c r="D778" s="84" t="str">
        <f t="shared" si="449"/>
        <v>DQ12DT+4</v>
      </c>
      <c r="E778" s="18" t="s">
        <v>3000</v>
      </c>
      <c r="F778" s="55">
        <v>12</v>
      </c>
      <c r="G778" s="55"/>
      <c r="H778" s="94" t="s">
        <v>6028</v>
      </c>
      <c r="I778" s="85" t="s">
        <v>6029</v>
      </c>
      <c r="J778" s="85" t="s">
        <v>3244</v>
      </c>
      <c r="K778" s="85"/>
      <c r="L778" s="85" t="s">
        <v>6030</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7"/>
      <c r="AL778" s="87"/>
      <c r="AM778" s="256"/>
      <c r="AN778" s="256"/>
      <c r="AO778" s="99"/>
      <c r="AP778" s="99"/>
      <c r="AQ778" s="99"/>
      <c r="AR778" s="99"/>
      <c r="AS778" s="99"/>
      <c r="AT778" s="99"/>
      <c r="AU778" s="99"/>
      <c r="AV778" s="99"/>
      <c r="AW778" s="60"/>
      <c r="AX778" s="257" t="s">
        <v>3000</v>
      </c>
      <c r="AY778" s="102">
        <v>2940</v>
      </c>
      <c r="AZ778" s="103">
        <v>1050</v>
      </c>
      <c r="BA778" s="103">
        <v>630</v>
      </c>
      <c r="BB778" s="103">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3000</v>
      </c>
      <c r="F779" s="55"/>
      <c r="G779" s="55"/>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7">
        <v>7.93</v>
      </c>
      <c r="AL779" s="87"/>
      <c r="AM779" s="256"/>
      <c r="AN779" s="256">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7" t="s">
        <v>3000</v>
      </c>
      <c r="AY779" s="102"/>
      <c r="AZ779" s="103"/>
      <c r="BA779" s="103"/>
      <c r="BB779" s="103"/>
      <c r="BC779" s="221"/>
      <c r="BD779" s="221"/>
      <c r="BE779" s="221"/>
      <c r="BF779" s="221"/>
      <c r="BG779" s="104">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3000</v>
      </c>
      <c r="F780" s="55"/>
      <c r="G780" s="55"/>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7">
        <v>7.3595433104265151</v>
      </c>
      <c r="AL780" s="87"/>
      <c r="AM780" s="256"/>
      <c r="AN780" s="256">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7" t="s">
        <v>3000</v>
      </c>
      <c r="AY780" s="102">
        <v>2170</v>
      </c>
      <c r="AZ780" s="103">
        <v>1050</v>
      </c>
      <c r="BA780" s="103">
        <v>630</v>
      </c>
      <c r="BB780" s="103">
        <v>350</v>
      </c>
      <c r="BC780" s="221">
        <v>1860</v>
      </c>
      <c r="BD780" s="221">
        <v>900</v>
      </c>
      <c r="BE780" s="221">
        <v>540</v>
      </c>
      <c r="BF780" s="221">
        <v>300</v>
      </c>
      <c r="BG780" s="104">
        <f>AV780-AW780</f>
        <v>23</v>
      </c>
      <c r="BJ780" s="252" t="e">
        <f>M780*#REF!</f>
        <v>#REF!</v>
      </c>
      <c r="BK780" s="252" t="e">
        <f>N780*#REF!</f>
        <v>#REF!</v>
      </c>
      <c r="BL780" s="252" t="e">
        <f>O780*#REF!</f>
        <v>#REF!</v>
      </c>
      <c r="BM780" s="252" t="e">
        <f>P780*#REF!</f>
        <v>#REF!</v>
      </c>
    </row>
    <row r="781" spans="1:65" s="18" customFormat="1" ht="35.1" customHeight="1">
      <c r="A781" s="84" t="str">
        <f t="shared" si="446"/>
        <v>DQ13DT+1</v>
      </c>
      <c r="B781" s="84" t="str">
        <f t="shared" si="447"/>
        <v>DQ13DT+2</v>
      </c>
      <c r="C781" s="84" t="str">
        <f t="shared" si="448"/>
        <v>DQ13DT+3</v>
      </c>
      <c r="D781" s="84" t="str">
        <f t="shared" si="449"/>
        <v>DQ13DT+4</v>
      </c>
      <c r="E781" s="18" t="s">
        <v>3000</v>
      </c>
      <c r="F781" s="55">
        <v>13</v>
      </c>
      <c r="G781" s="55"/>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7">
        <v>7.7531339482234571</v>
      </c>
      <c r="AL781" s="87"/>
      <c r="AM781" s="256"/>
      <c r="AN781" s="256">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7" t="s">
        <v>3000</v>
      </c>
      <c r="AY781" s="102">
        <v>2100</v>
      </c>
      <c r="AZ781" s="103">
        <v>1050</v>
      </c>
      <c r="BA781" s="103">
        <v>630</v>
      </c>
      <c r="BB781" s="103">
        <v>350</v>
      </c>
      <c r="BC781" s="221">
        <v>1800</v>
      </c>
      <c r="BD781" s="221">
        <v>900</v>
      </c>
      <c r="BE781" s="221">
        <v>540</v>
      </c>
      <c r="BF781" s="221">
        <v>300</v>
      </c>
      <c r="BG781" s="104">
        <f>AV781-AW781</f>
        <v>342.5</v>
      </c>
      <c r="BJ781" s="252" t="e">
        <f>M781*#REF!</f>
        <v>#REF!</v>
      </c>
      <c r="BK781" s="252" t="e">
        <f>N781*#REF!</f>
        <v>#REF!</v>
      </c>
      <c r="BL781" s="252" t="e">
        <f>O781*#REF!</f>
        <v>#REF!</v>
      </c>
      <c r="BM781" s="252" t="e">
        <f>P781*#REF!</f>
        <v>#REF!</v>
      </c>
    </row>
    <row r="782" spans="1:65" s="18" customFormat="1" ht="35.1" customHeight="1">
      <c r="A782" s="84" t="str">
        <f t="shared" si="446"/>
        <v>DQ14DT+1</v>
      </c>
      <c r="B782" s="84" t="str">
        <f t="shared" si="447"/>
        <v>DQ14DT+2</v>
      </c>
      <c r="C782" s="84" t="str">
        <f t="shared" si="448"/>
        <v>DQ14DT+3</v>
      </c>
      <c r="D782" s="84" t="str">
        <f t="shared" si="449"/>
        <v>DQ14DT+4</v>
      </c>
      <c r="E782" s="18" t="s">
        <v>3000</v>
      </c>
      <c r="F782" s="55">
        <v>14</v>
      </c>
      <c r="G782" s="55"/>
      <c r="H782" s="94" t="s">
        <v>6037</v>
      </c>
      <c r="I782" s="85" t="s">
        <v>4274</v>
      </c>
      <c r="J782" s="85" t="s">
        <v>3471</v>
      </c>
      <c r="K782" s="85"/>
      <c r="L782" s="85" t="s">
        <v>6038</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7"/>
      <c r="AL782" s="87"/>
      <c r="AM782" s="256"/>
      <c r="AN782" s="256"/>
      <c r="AO782" s="99"/>
      <c r="AP782" s="99"/>
      <c r="AQ782" s="99"/>
      <c r="AR782" s="99"/>
      <c r="AS782" s="99"/>
      <c r="AT782" s="99"/>
      <c r="AU782" s="99"/>
      <c r="AV782" s="99"/>
      <c r="AW782" s="60"/>
      <c r="AX782" s="257" t="s">
        <v>3000</v>
      </c>
      <c r="AY782" s="102"/>
      <c r="AZ782" s="103"/>
      <c r="BA782" s="103"/>
      <c r="BB782" s="103"/>
      <c r="BC782" s="221"/>
      <c r="BD782" s="221"/>
      <c r="BE782" s="221"/>
      <c r="BF782" s="221"/>
    </row>
    <row r="783" spans="1:65" s="18" customFormat="1" ht="35.1" customHeight="1">
      <c r="A783" s="84" t="str">
        <f t="shared" si="446"/>
        <v>DQ14DT_D1+1</v>
      </c>
      <c r="B783" s="84" t="str">
        <f t="shared" si="447"/>
        <v>DQ14DT_D1+2</v>
      </c>
      <c r="C783" s="84" t="str">
        <f t="shared" si="448"/>
        <v>DQ14DT_D1+3</v>
      </c>
      <c r="D783" s="84" t="str">
        <f t="shared" si="449"/>
        <v>DQ14DT_D1+4</v>
      </c>
      <c r="E783" s="18" t="s">
        <v>3000</v>
      </c>
      <c r="F783" s="55"/>
      <c r="G783" s="55"/>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7">
        <v>7.93</v>
      </c>
      <c r="AL783" s="87"/>
      <c r="AM783" s="256"/>
      <c r="AN783" s="256">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7" t="s">
        <v>3000</v>
      </c>
      <c r="AY783" s="102">
        <v>2450</v>
      </c>
      <c r="AZ783" s="103">
        <v>1120</v>
      </c>
      <c r="BA783" s="103">
        <v>770</v>
      </c>
      <c r="BB783" s="103">
        <v>420</v>
      </c>
      <c r="BC783" s="221">
        <v>2100</v>
      </c>
      <c r="BD783" s="221">
        <v>960</v>
      </c>
      <c r="BE783" s="221">
        <v>660</v>
      </c>
      <c r="BF783" s="221">
        <v>360</v>
      </c>
      <c r="BG783" s="104">
        <f>AV783-AW783</f>
        <v>46.000000000000909</v>
      </c>
      <c r="BJ783" s="252" t="e">
        <f>M783*#REF!</f>
        <v>#REF!</v>
      </c>
      <c r="BK783" s="252" t="e">
        <f>N783*#REF!</f>
        <v>#REF!</v>
      </c>
      <c r="BL783" s="252" t="e">
        <f>O783*#REF!</f>
        <v>#REF!</v>
      </c>
      <c r="BM783" s="252"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3000</v>
      </c>
      <c r="F784" s="55"/>
      <c r="G784" s="55"/>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7">
        <v>7.93</v>
      </c>
      <c r="AL784" s="87"/>
      <c r="AM784" s="256"/>
      <c r="AN784" s="256">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7" t="s">
        <v>3000</v>
      </c>
      <c r="AY784" s="102">
        <v>1540</v>
      </c>
      <c r="AZ784" s="103">
        <v>770</v>
      </c>
      <c r="BA784" s="103">
        <v>700</v>
      </c>
      <c r="BB784" s="103">
        <v>350</v>
      </c>
      <c r="BC784" s="221">
        <v>1320</v>
      </c>
      <c r="BD784" s="221">
        <v>660</v>
      </c>
      <c r="BE784" s="221">
        <v>600</v>
      </c>
      <c r="BF784" s="221">
        <v>300</v>
      </c>
      <c r="BG784" s="104">
        <f>AV784-AW784</f>
        <v>-98</v>
      </c>
      <c r="BJ784" s="252" t="e">
        <f>M784*#REF!</f>
        <v>#REF!</v>
      </c>
      <c r="BK784" s="252" t="e">
        <f>N784*#REF!</f>
        <v>#REF!</v>
      </c>
      <c r="BL784" s="252" t="e">
        <f>O784*#REF!</f>
        <v>#REF!</v>
      </c>
      <c r="BM784" s="252" t="e">
        <f>P784*#REF!</f>
        <v>#REF!</v>
      </c>
    </row>
    <row r="785" spans="1:65" s="18" customFormat="1" ht="35.1" customHeight="1">
      <c r="A785" s="84" t="str">
        <f t="shared" si="446"/>
        <v>DQ15DT+1</v>
      </c>
      <c r="B785" s="84" t="str">
        <f t="shared" si="447"/>
        <v>DQ15DT+2</v>
      </c>
      <c r="C785" s="84" t="str">
        <f t="shared" si="448"/>
        <v>DQ15DT+3</v>
      </c>
      <c r="D785" s="84" t="str">
        <f t="shared" si="449"/>
        <v>DQ15DT+4</v>
      </c>
      <c r="E785" s="18" t="s">
        <v>3000</v>
      </c>
      <c r="F785" s="55">
        <v>15</v>
      </c>
      <c r="G785" s="55"/>
      <c r="H785" s="94" t="s">
        <v>6045</v>
      </c>
      <c r="I785" s="85" t="s">
        <v>6046</v>
      </c>
      <c r="J785" s="85" t="s">
        <v>6047</v>
      </c>
      <c r="K785" s="85"/>
      <c r="L785" s="85" t="s">
        <v>6038</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7"/>
      <c r="AL785" s="87"/>
      <c r="AM785" s="256"/>
      <c r="AN785" s="256"/>
      <c r="AO785" s="99"/>
      <c r="AP785" s="99"/>
      <c r="AQ785" s="99"/>
      <c r="AR785" s="99"/>
      <c r="AS785" s="99"/>
      <c r="AT785" s="99"/>
      <c r="AU785" s="99"/>
      <c r="AV785" s="99"/>
      <c r="AW785" s="60"/>
      <c r="AX785" s="257" t="s">
        <v>3000</v>
      </c>
      <c r="AY785" s="102"/>
      <c r="AZ785" s="103"/>
      <c r="BA785" s="103"/>
      <c r="BB785" s="103"/>
      <c r="BC785" s="221"/>
      <c r="BD785" s="221"/>
      <c r="BE785" s="221"/>
      <c r="BF785" s="221"/>
    </row>
    <row r="786" spans="1:65" s="18" customFormat="1" ht="35.1" customHeight="1">
      <c r="A786" s="84" t="str">
        <f t="shared" si="446"/>
        <v>DQ15DT_D1+1</v>
      </c>
      <c r="B786" s="84" t="str">
        <f t="shared" si="447"/>
        <v>DQ15DT_D1+2</v>
      </c>
      <c r="C786" s="84" t="str">
        <f t="shared" si="448"/>
        <v>DQ15DT_D1+3</v>
      </c>
      <c r="D786" s="84" t="str">
        <f t="shared" si="449"/>
        <v>DQ15DT_D1+4</v>
      </c>
      <c r="E786" s="18" t="s">
        <v>3000</v>
      </c>
      <c r="F786" s="55"/>
      <c r="G786" s="55"/>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7">
        <v>7.93</v>
      </c>
      <c r="AL786" s="87"/>
      <c r="AM786" s="256"/>
      <c r="AN786" s="256">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7" t="s">
        <v>3000</v>
      </c>
      <c r="AY786" s="102">
        <v>2170</v>
      </c>
      <c r="AZ786" s="103">
        <v>1050</v>
      </c>
      <c r="BA786" s="103">
        <v>700</v>
      </c>
      <c r="BB786" s="103">
        <v>350</v>
      </c>
      <c r="BC786" s="221">
        <v>1860</v>
      </c>
      <c r="BD786" s="221">
        <v>900</v>
      </c>
      <c r="BE786" s="221">
        <v>600</v>
      </c>
      <c r="BF786" s="221">
        <v>300</v>
      </c>
      <c r="BG786" s="104">
        <f>AV786-AW786</f>
        <v>161.00000000000045</v>
      </c>
      <c r="BJ786" s="252" t="e">
        <f>M786*#REF!</f>
        <v>#REF!</v>
      </c>
      <c r="BK786" s="252" t="e">
        <f>N786*#REF!</f>
        <v>#REF!</v>
      </c>
      <c r="BL786" s="252" t="e">
        <f>O786*#REF!</f>
        <v>#REF!</v>
      </c>
      <c r="BM786" s="252"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3000</v>
      </c>
      <c r="F787" s="55"/>
      <c r="G787" s="55"/>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7">
        <v>7.93</v>
      </c>
      <c r="AL787" s="87"/>
      <c r="AM787" s="256"/>
      <c r="AN787" s="256">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7" t="s">
        <v>3000</v>
      </c>
      <c r="AY787" s="102">
        <v>1540</v>
      </c>
      <c r="AZ787" s="103">
        <v>770</v>
      </c>
      <c r="BA787" s="103">
        <v>630</v>
      </c>
      <c r="BB787" s="103">
        <v>350</v>
      </c>
      <c r="BC787" s="221">
        <v>1320</v>
      </c>
      <c r="BD787" s="221">
        <v>660</v>
      </c>
      <c r="BE787" s="221">
        <v>540</v>
      </c>
      <c r="BF787" s="221">
        <v>300</v>
      </c>
      <c r="BG787" s="104">
        <f>AV787-AW787</f>
        <v>230.00000000000045</v>
      </c>
      <c r="BJ787" s="252" t="e">
        <f>M787*#REF!</f>
        <v>#REF!</v>
      </c>
      <c r="BK787" s="252" t="e">
        <f>N787*#REF!</f>
        <v>#REF!</v>
      </c>
      <c r="BL787" s="252" t="e">
        <f>O787*#REF!</f>
        <v>#REF!</v>
      </c>
      <c r="BM787" s="252" t="e">
        <f>P787*#REF!</f>
        <v>#REF!</v>
      </c>
    </row>
    <row r="788" spans="1:65" s="18" customFormat="1" ht="35.1" customHeight="1">
      <c r="A788" s="84" t="str">
        <f t="shared" si="446"/>
        <v>DQ16DT+1</v>
      </c>
      <c r="B788" s="84" t="str">
        <f t="shared" si="447"/>
        <v>DQ16DT+2</v>
      </c>
      <c r="C788" s="84" t="str">
        <f t="shared" si="448"/>
        <v>DQ16DT+3</v>
      </c>
      <c r="D788" s="84" t="str">
        <f t="shared" si="449"/>
        <v>DQ16DT+4</v>
      </c>
      <c r="E788" s="18" t="s">
        <v>3000</v>
      </c>
      <c r="F788" s="55">
        <v>16</v>
      </c>
      <c r="G788" s="55"/>
      <c r="H788" s="94" t="s">
        <v>6051</v>
      </c>
      <c r="I788" s="85" t="s">
        <v>1104</v>
      </c>
      <c r="J788" s="85" t="s">
        <v>6052</v>
      </c>
      <c r="K788" s="85"/>
      <c r="L788" s="85" t="s">
        <v>6038</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7"/>
      <c r="AL788" s="87"/>
      <c r="AM788" s="256"/>
      <c r="AN788" s="256"/>
      <c r="AO788" s="99"/>
      <c r="AP788" s="99"/>
      <c r="AQ788" s="99"/>
      <c r="AR788" s="99"/>
      <c r="AS788" s="99"/>
      <c r="AT788" s="99"/>
      <c r="AU788" s="99"/>
      <c r="AV788" s="99"/>
      <c r="AW788" s="60"/>
      <c r="AX788" s="257" t="s">
        <v>3000</v>
      </c>
      <c r="AY788" s="102">
        <v>4550</v>
      </c>
      <c r="AZ788" s="103">
        <v>1260</v>
      </c>
      <c r="BA788" s="103">
        <v>910</v>
      </c>
      <c r="BB788" s="103">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c r="A789" s="84" t="str">
        <f t="shared" si="446"/>
        <v>DQ16DT_D1+1</v>
      </c>
      <c r="B789" s="84" t="str">
        <f t="shared" si="447"/>
        <v>DQ16DT_D1+2</v>
      </c>
      <c r="C789" s="84" t="str">
        <f t="shared" si="448"/>
        <v>DQ16DT_D1+3</v>
      </c>
      <c r="D789" s="84" t="str">
        <f t="shared" si="449"/>
        <v>DQ16DT_D1+4</v>
      </c>
      <c r="E789" s="18" t="s">
        <v>3000</v>
      </c>
      <c r="F789" s="55"/>
      <c r="G789" s="55"/>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7">
        <v>7.93</v>
      </c>
      <c r="AL789" s="87"/>
      <c r="AM789" s="256"/>
      <c r="AN789" s="256">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7" t="s">
        <v>3000</v>
      </c>
      <c r="AY789" s="102">
        <v>420</v>
      </c>
      <c r="AZ789" s="103">
        <v>210</v>
      </c>
      <c r="BA789" s="103">
        <v>180</v>
      </c>
      <c r="BB789" s="103">
        <v>140</v>
      </c>
      <c r="BC789" s="221">
        <v>360</v>
      </c>
      <c r="BD789" s="221">
        <v>180</v>
      </c>
      <c r="BE789" s="221">
        <v>150</v>
      </c>
      <c r="BF789" s="221">
        <v>120</v>
      </c>
      <c r="BG789" s="104">
        <f>AV789-AW789</f>
        <v>385.00000000000045</v>
      </c>
      <c r="BJ789" s="252" t="e">
        <f>M789*#REF!</f>
        <v>#REF!</v>
      </c>
      <c r="BK789" s="252" t="e">
        <f>N789*#REF!</f>
        <v>#REF!</v>
      </c>
      <c r="BL789" s="252" t="e">
        <f>O789*#REF!</f>
        <v>#REF!</v>
      </c>
      <c r="BM789" s="252" t="e">
        <f>P789*#REF!</f>
        <v>#REF!</v>
      </c>
    </row>
    <row r="790" spans="1:65" s="18" customFormat="1" ht="63">
      <c r="A790" s="84" t="str">
        <f t="shared" si="446"/>
        <v>DQ16DT_D2+1</v>
      </c>
      <c r="B790" s="84" t="str">
        <f t="shared" si="447"/>
        <v>DQ16DT_D2+2</v>
      </c>
      <c r="C790" s="84" t="str">
        <f t="shared" si="448"/>
        <v>DQ16DT_D2+3</v>
      </c>
      <c r="D790" s="84" t="str">
        <f t="shared" si="449"/>
        <v>DQ16DT_D2+4</v>
      </c>
      <c r="E790" s="18" t="s">
        <v>3000</v>
      </c>
      <c r="F790" s="55"/>
      <c r="G790" s="55"/>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7">
        <v>9.1234929944607366</v>
      </c>
      <c r="AL790" s="87"/>
      <c r="AM790" s="256"/>
      <c r="AN790" s="256">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7" t="s">
        <v>3000</v>
      </c>
      <c r="AY790" s="102">
        <v>1820</v>
      </c>
      <c r="AZ790" s="103">
        <v>910</v>
      </c>
      <c r="BA790" s="103">
        <v>630</v>
      </c>
      <c r="BB790" s="103">
        <v>280</v>
      </c>
      <c r="BC790" s="221">
        <v>1560</v>
      </c>
      <c r="BD790" s="221">
        <v>780</v>
      </c>
      <c r="BE790" s="221">
        <v>540</v>
      </c>
      <c r="BF790" s="221">
        <v>240</v>
      </c>
      <c r="BG790" s="104">
        <f>AV790-AW790</f>
        <v>951</v>
      </c>
      <c r="BJ790" s="252" t="e">
        <f>M790*#REF!</f>
        <v>#REF!</v>
      </c>
      <c r="BK790" s="252" t="e">
        <f>N790*#REF!</f>
        <v>#REF!</v>
      </c>
      <c r="BL790" s="252" t="e">
        <f>O790*#REF!</f>
        <v>#REF!</v>
      </c>
      <c r="BM790" s="252" t="e">
        <f>P790*#REF!</f>
        <v>#REF!</v>
      </c>
    </row>
    <row r="791" spans="1:65" s="18" customFormat="1" ht="35.1" customHeight="1">
      <c r="A791" s="84" t="str">
        <f t="shared" si="446"/>
        <v>DQ17DT+1</v>
      </c>
      <c r="B791" s="84" t="str">
        <f t="shared" si="447"/>
        <v>DQ17DT+2</v>
      </c>
      <c r="C791" s="84" t="str">
        <f t="shared" si="448"/>
        <v>DQ17DT+3</v>
      </c>
      <c r="D791" s="84" t="str">
        <f t="shared" si="449"/>
        <v>DQ17DT+4</v>
      </c>
      <c r="E791" s="18" t="s">
        <v>3000</v>
      </c>
      <c r="F791" s="55">
        <v>17</v>
      </c>
      <c r="G791" s="55"/>
      <c r="H791" s="94" t="s">
        <v>6059</v>
      </c>
      <c r="I791" s="85" t="s">
        <v>307</v>
      </c>
      <c r="J791" s="85" t="s">
        <v>5977</v>
      </c>
      <c r="K791" s="85"/>
      <c r="L791" s="85" t="s">
        <v>6060</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7"/>
      <c r="AL791" s="87"/>
      <c r="AM791" s="256"/>
      <c r="AN791" s="256"/>
      <c r="AO791" s="99"/>
      <c r="AP791" s="99"/>
      <c r="AQ791" s="99"/>
      <c r="AR791" s="99"/>
      <c r="AS791" s="99"/>
      <c r="AT791" s="99"/>
      <c r="AU791" s="99"/>
      <c r="AV791" s="99"/>
      <c r="AW791" s="60"/>
      <c r="AX791" s="257" t="s">
        <v>3000</v>
      </c>
      <c r="AY791" s="102">
        <v>2030</v>
      </c>
      <c r="AZ791" s="103">
        <v>980</v>
      </c>
      <c r="BA791" s="103">
        <v>700</v>
      </c>
      <c r="BB791" s="103">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3000</v>
      </c>
      <c r="F792" s="55"/>
      <c r="G792" s="55"/>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7">
        <v>7.93</v>
      </c>
      <c r="AL792" s="87"/>
      <c r="AM792" s="256"/>
      <c r="AN792" s="256">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7" t="s">
        <v>3000</v>
      </c>
      <c r="AY792" s="102">
        <v>1540</v>
      </c>
      <c r="AZ792" s="103">
        <v>770</v>
      </c>
      <c r="BA792" s="103">
        <v>700</v>
      </c>
      <c r="BB792" s="103">
        <v>350</v>
      </c>
      <c r="BC792" s="221">
        <v>1320</v>
      </c>
      <c r="BD792" s="221">
        <v>660</v>
      </c>
      <c r="BE792" s="221">
        <v>600</v>
      </c>
      <c r="BF792" s="221">
        <v>300</v>
      </c>
      <c r="BG792" s="104">
        <f t="shared" ref="BG792:BG805" si="475">AV792-AW792</f>
        <v>161.00000000000045</v>
      </c>
      <c r="BJ792" s="252" t="e">
        <f>M792*#REF!</f>
        <v>#REF!</v>
      </c>
      <c r="BK792" s="252" t="e">
        <f>N792*#REF!</f>
        <v>#REF!</v>
      </c>
      <c r="BL792" s="252" t="e">
        <f>O792*#REF!</f>
        <v>#REF!</v>
      </c>
      <c r="BM792" s="252"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3000</v>
      </c>
      <c r="F793" s="55"/>
      <c r="G793" s="55"/>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7">
        <v>9.1690716690716698</v>
      </c>
      <c r="AL793" s="87"/>
      <c r="AM793" s="256"/>
      <c r="AN793" s="256">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7" t="s">
        <v>3000</v>
      </c>
      <c r="AY793" s="102">
        <v>1330</v>
      </c>
      <c r="AZ793" s="103">
        <v>770</v>
      </c>
      <c r="BA793" s="103">
        <v>560</v>
      </c>
      <c r="BB793" s="103">
        <v>350</v>
      </c>
      <c r="BC793" s="221">
        <v>1140</v>
      </c>
      <c r="BD793" s="221">
        <v>660</v>
      </c>
      <c r="BE793" s="221">
        <v>480</v>
      </c>
      <c r="BF793" s="221">
        <v>300</v>
      </c>
      <c r="BG793" s="104">
        <f t="shared" si="475"/>
        <v>918</v>
      </c>
      <c r="BJ793" s="252" t="e">
        <f>M793*#REF!</f>
        <v>#REF!</v>
      </c>
      <c r="BK793" s="252" t="e">
        <f>N793*#REF!</f>
        <v>#REF!</v>
      </c>
      <c r="BL793" s="252" t="e">
        <f>O793*#REF!</f>
        <v>#REF!</v>
      </c>
      <c r="BM793" s="252" t="e">
        <f>P793*#REF!</f>
        <v>#REF!</v>
      </c>
    </row>
    <row r="794" spans="1:65" s="18" customFormat="1" ht="35.1" customHeight="1">
      <c r="A794" s="84" t="str">
        <f t="shared" si="446"/>
        <v>DQ18DT+1</v>
      </c>
      <c r="B794" s="84" t="str">
        <f t="shared" si="447"/>
        <v>DQ18DT+2</v>
      </c>
      <c r="C794" s="84" t="str">
        <f t="shared" si="448"/>
        <v>DQ18DT+3</v>
      </c>
      <c r="D794" s="84" t="str">
        <f t="shared" si="449"/>
        <v>DQ18DT+4</v>
      </c>
      <c r="E794" s="18" t="s">
        <v>3000</v>
      </c>
      <c r="F794" s="55">
        <v>18</v>
      </c>
      <c r="G794" s="55"/>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7">
        <v>4.5406461538461542</v>
      </c>
      <c r="AL794" s="87"/>
      <c r="AM794" s="256"/>
      <c r="AN794" s="256">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7" t="s">
        <v>3000</v>
      </c>
      <c r="AY794" s="102">
        <v>1330</v>
      </c>
      <c r="AZ794" s="103">
        <v>770</v>
      </c>
      <c r="BA794" s="103">
        <v>560</v>
      </c>
      <c r="BB794" s="103">
        <v>350</v>
      </c>
      <c r="BC794" s="221">
        <v>1140</v>
      </c>
      <c r="BD794" s="221">
        <v>660</v>
      </c>
      <c r="BE794" s="221">
        <v>480</v>
      </c>
      <c r="BF794" s="221">
        <v>300</v>
      </c>
      <c r="BG794" s="104">
        <f t="shared" si="475"/>
        <v>65</v>
      </c>
      <c r="BJ794" s="252" t="e">
        <f>M794*#REF!</f>
        <v>#REF!</v>
      </c>
      <c r="BK794" s="252" t="e">
        <f>N794*#REF!</f>
        <v>#REF!</v>
      </c>
      <c r="BL794" s="252" t="e">
        <f>O794*#REF!</f>
        <v>#REF!</v>
      </c>
      <c r="BM794" s="252" t="e">
        <f>P794*#REF!</f>
        <v>#REF!</v>
      </c>
    </row>
    <row r="795" spans="1:65" s="18" customFormat="1" ht="35.1" customHeight="1">
      <c r="A795" s="84" t="str">
        <f t="shared" si="446"/>
        <v>DQ19DT+1</v>
      </c>
      <c r="B795" s="84" t="str">
        <f t="shared" si="447"/>
        <v>DQ19DT+2</v>
      </c>
      <c r="C795" s="84" t="str">
        <f t="shared" si="448"/>
        <v>DQ19DT+3</v>
      </c>
      <c r="D795" s="84" t="str">
        <f t="shared" si="449"/>
        <v>DQ19DT+4</v>
      </c>
      <c r="E795" s="18" t="s">
        <v>3000</v>
      </c>
      <c r="F795" s="55">
        <v>19</v>
      </c>
      <c r="G795" s="55"/>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7">
        <v>7.5333333333333332</v>
      </c>
      <c r="AL795" s="87"/>
      <c r="AM795" s="256"/>
      <c r="AN795" s="256">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7" t="s">
        <v>3000</v>
      </c>
      <c r="AY795" s="102">
        <v>1330</v>
      </c>
      <c r="AZ795" s="103">
        <v>770</v>
      </c>
      <c r="BA795" s="103">
        <v>560</v>
      </c>
      <c r="BB795" s="103">
        <v>350</v>
      </c>
      <c r="BC795" s="221">
        <v>1140</v>
      </c>
      <c r="BD795" s="221">
        <v>660</v>
      </c>
      <c r="BE795" s="221">
        <v>480</v>
      </c>
      <c r="BF795" s="221">
        <v>300</v>
      </c>
      <c r="BG795" s="104">
        <f t="shared" si="475"/>
        <v>484</v>
      </c>
      <c r="BJ795" s="252" t="e">
        <f>M795*#REF!</f>
        <v>#REF!</v>
      </c>
      <c r="BK795" s="252" t="e">
        <f>N795*#REF!</f>
        <v>#REF!</v>
      </c>
      <c r="BL795" s="252" t="e">
        <f>O795*#REF!</f>
        <v>#REF!</v>
      </c>
      <c r="BM795" s="252" t="e">
        <f>P795*#REF!</f>
        <v>#REF!</v>
      </c>
    </row>
    <row r="796" spans="1:65" s="18" customFormat="1" ht="35.1" customHeight="1">
      <c r="A796" s="84" t="str">
        <f t="shared" si="446"/>
        <v>DQ20DT+1</v>
      </c>
      <c r="B796" s="84" t="str">
        <f t="shared" si="447"/>
        <v>DQ20DT+2</v>
      </c>
      <c r="C796" s="84" t="str">
        <f t="shared" si="448"/>
        <v>DQ20DT+3</v>
      </c>
      <c r="D796" s="84" t="str">
        <f t="shared" si="449"/>
        <v>DQ20DT+4</v>
      </c>
      <c r="E796" s="18" t="s">
        <v>3000</v>
      </c>
      <c r="F796" s="55">
        <v>20</v>
      </c>
      <c r="G796" s="55"/>
      <c r="H796" s="94" t="s">
        <v>6070</v>
      </c>
      <c r="I796" s="85" t="s">
        <v>6071</v>
      </c>
      <c r="J796" s="85" t="s">
        <v>6072</v>
      </c>
      <c r="K796" s="85" t="str">
        <f t="shared" si="461"/>
        <v>DQ20DT</v>
      </c>
      <c r="L796" s="322"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7">
        <v>7.93</v>
      </c>
      <c r="AL796" s="87"/>
      <c r="AM796" s="256"/>
      <c r="AN796" s="256">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7" t="s">
        <v>3000</v>
      </c>
      <c r="AY796" s="102">
        <v>1330</v>
      </c>
      <c r="AZ796" s="103">
        <v>770</v>
      </c>
      <c r="BA796" s="103">
        <v>560</v>
      </c>
      <c r="BB796" s="103">
        <v>350</v>
      </c>
      <c r="BC796" s="221">
        <v>1140</v>
      </c>
      <c r="BD796" s="221">
        <v>660</v>
      </c>
      <c r="BE796" s="221">
        <v>480</v>
      </c>
      <c r="BF796" s="221">
        <v>300</v>
      </c>
      <c r="BG796" s="104">
        <f t="shared" si="475"/>
        <v>6.0000000000002274</v>
      </c>
      <c r="BJ796" s="252" t="e">
        <f>M796*#REF!</f>
        <v>#REF!</v>
      </c>
      <c r="BK796" s="252" t="e">
        <f>N796*#REF!</f>
        <v>#REF!</v>
      </c>
      <c r="BL796" s="252" t="e">
        <f>O796*#REF!</f>
        <v>#REF!</v>
      </c>
      <c r="BM796" s="252" t="e">
        <f>P796*#REF!</f>
        <v>#REF!</v>
      </c>
    </row>
    <row r="797" spans="1:65" s="18" customFormat="1" ht="35.1" customHeight="1">
      <c r="A797" s="84" t="str">
        <f t="shared" si="446"/>
        <v>DQ21DT+1</v>
      </c>
      <c r="B797" s="84" t="str">
        <f t="shared" si="447"/>
        <v>DQ21DT+2</v>
      </c>
      <c r="C797" s="84" t="str">
        <f t="shared" si="448"/>
        <v>DQ21DT+3</v>
      </c>
      <c r="D797" s="84" t="str">
        <f t="shared" si="449"/>
        <v>DQ21DT+4</v>
      </c>
      <c r="E797" s="18" t="s">
        <v>3000</v>
      </c>
      <c r="F797" s="55">
        <v>21</v>
      </c>
      <c r="G797" s="55"/>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7">
        <v>7.93</v>
      </c>
      <c r="AL797" s="87"/>
      <c r="AM797" s="256"/>
      <c r="AN797" s="256">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7" t="s">
        <v>3000</v>
      </c>
      <c r="AY797" s="102">
        <v>1330</v>
      </c>
      <c r="AZ797" s="103">
        <v>770</v>
      </c>
      <c r="BA797" s="103">
        <v>560</v>
      </c>
      <c r="BB797" s="103">
        <v>350</v>
      </c>
      <c r="BC797" s="221">
        <v>1140</v>
      </c>
      <c r="BD797" s="221">
        <v>660</v>
      </c>
      <c r="BE797" s="221">
        <v>480</v>
      </c>
      <c r="BF797" s="221">
        <v>300</v>
      </c>
      <c r="BG797" s="104">
        <f t="shared" si="475"/>
        <v>-200.99999999999955</v>
      </c>
      <c r="BJ797" s="252" t="e">
        <f>M797*#REF!</f>
        <v>#REF!</v>
      </c>
      <c r="BK797" s="252" t="e">
        <f>N797*#REF!</f>
        <v>#REF!</v>
      </c>
      <c r="BL797" s="252" t="e">
        <f>O797*#REF!</f>
        <v>#REF!</v>
      </c>
      <c r="BM797" s="252" t="e">
        <f>P797*#REF!</f>
        <v>#REF!</v>
      </c>
    </row>
    <row r="798" spans="1:65" s="18" customFormat="1" ht="35.1" customHeight="1">
      <c r="A798" s="84" t="str">
        <f t="shared" si="446"/>
        <v>DQ22DT+1</v>
      </c>
      <c r="B798" s="84" t="str">
        <f t="shared" si="447"/>
        <v>DQ22DT+2</v>
      </c>
      <c r="C798" s="84" t="str">
        <f t="shared" si="448"/>
        <v>DQ22DT+3</v>
      </c>
      <c r="D798" s="84" t="str">
        <f t="shared" si="449"/>
        <v>DQ22DT+4</v>
      </c>
      <c r="E798" s="18" t="s">
        <v>3000</v>
      </c>
      <c r="F798" s="55">
        <v>22</v>
      </c>
      <c r="G798" s="55"/>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7">
        <v>7.93</v>
      </c>
      <c r="AL798" s="87"/>
      <c r="AM798" s="256"/>
      <c r="AN798" s="256">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7" t="s">
        <v>3000</v>
      </c>
      <c r="AY798" s="102">
        <v>910</v>
      </c>
      <c r="AZ798" s="103">
        <v>420</v>
      </c>
      <c r="BA798" s="103">
        <v>280</v>
      </c>
      <c r="BB798" s="103">
        <v>210</v>
      </c>
      <c r="BC798" s="221">
        <v>780</v>
      </c>
      <c r="BD798" s="221">
        <v>360</v>
      </c>
      <c r="BE798" s="221">
        <v>240</v>
      </c>
      <c r="BF798" s="221">
        <v>180</v>
      </c>
      <c r="BG798" s="104">
        <f t="shared" si="475"/>
        <v>782</v>
      </c>
      <c r="BJ798" s="252" t="e">
        <f>M798*#REF!</f>
        <v>#REF!</v>
      </c>
      <c r="BK798" s="252" t="e">
        <f>N798*#REF!</f>
        <v>#REF!</v>
      </c>
      <c r="BL798" s="252" t="e">
        <f>O798*#REF!</f>
        <v>#REF!</v>
      </c>
      <c r="BM798" s="252" t="e">
        <f>P798*#REF!</f>
        <v>#REF!</v>
      </c>
    </row>
    <row r="799" spans="1:65" s="18" customFormat="1" ht="47.25">
      <c r="A799" s="84" t="str">
        <f t="shared" si="446"/>
        <v>DQ23DT+1</v>
      </c>
      <c r="B799" s="84" t="str">
        <f t="shared" si="447"/>
        <v>DQ23DT+2</v>
      </c>
      <c r="C799" s="84" t="str">
        <f t="shared" si="448"/>
        <v>DQ23DT+3</v>
      </c>
      <c r="D799" s="84" t="str">
        <f t="shared" si="449"/>
        <v>DQ23DT+4</v>
      </c>
      <c r="E799" s="18" t="s">
        <v>3000</v>
      </c>
      <c r="F799" s="55">
        <v>23</v>
      </c>
      <c r="G799" s="55"/>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7">
        <v>7.93</v>
      </c>
      <c r="AL799" s="87"/>
      <c r="AM799" s="256"/>
      <c r="AN799" s="256">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7" t="s">
        <v>3000</v>
      </c>
      <c r="AY799" s="102">
        <v>840</v>
      </c>
      <c r="AZ799" s="103">
        <v>420</v>
      </c>
      <c r="BA799" s="103">
        <v>350</v>
      </c>
      <c r="BB799" s="103">
        <v>210</v>
      </c>
      <c r="BC799" s="221">
        <v>720</v>
      </c>
      <c r="BD799" s="221">
        <v>360</v>
      </c>
      <c r="BE799" s="221">
        <v>300</v>
      </c>
      <c r="BF799" s="221">
        <v>180</v>
      </c>
      <c r="BG799" s="104">
        <f t="shared" si="475"/>
        <v>989</v>
      </c>
      <c r="BJ799" s="252" t="e">
        <f>M799*#REF!</f>
        <v>#REF!</v>
      </c>
      <c r="BK799" s="252" t="e">
        <f>N799*#REF!</f>
        <v>#REF!</v>
      </c>
      <c r="BL799" s="252" t="e">
        <f>O799*#REF!</f>
        <v>#REF!</v>
      </c>
      <c r="BM799" s="252" t="e">
        <f>P799*#REF!</f>
        <v>#REF!</v>
      </c>
    </row>
    <row r="800" spans="1:65" s="18" customFormat="1" ht="35.1" customHeight="1">
      <c r="A800" s="84" t="str">
        <f t="shared" si="446"/>
        <v>DQ24DT+1</v>
      </c>
      <c r="B800" s="84" t="str">
        <f t="shared" si="447"/>
        <v>DQ24DT+2</v>
      </c>
      <c r="C800" s="84" t="str">
        <f t="shared" si="448"/>
        <v>DQ24DT+3</v>
      </c>
      <c r="D800" s="84" t="str">
        <f t="shared" si="449"/>
        <v>DQ24DT+4</v>
      </c>
      <c r="E800" s="18" t="s">
        <v>3000</v>
      </c>
      <c r="F800" s="55">
        <v>24</v>
      </c>
      <c r="G800" s="55"/>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7">
        <v>7.93</v>
      </c>
      <c r="AL800" s="87"/>
      <c r="AM800" s="256"/>
      <c r="AN800" s="256">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7" t="s">
        <v>3000</v>
      </c>
      <c r="AY800" s="102"/>
      <c r="AZ800" s="103"/>
      <c r="BA800" s="103"/>
      <c r="BB800" s="103"/>
      <c r="BC800" s="221"/>
      <c r="BD800" s="221"/>
      <c r="BE800" s="221"/>
      <c r="BF800" s="323"/>
      <c r="BG800" s="104">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3000</v>
      </c>
      <c r="F801" s="55">
        <v>25</v>
      </c>
      <c r="G801" s="55"/>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7">
        <v>7.93</v>
      </c>
      <c r="AL801" s="87"/>
      <c r="AM801" s="256"/>
      <c r="AN801" s="256">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7" t="s">
        <v>3000</v>
      </c>
      <c r="AY801" s="102">
        <v>1330</v>
      </c>
      <c r="AZ801" s="103">
        <v>770</v>
      </c>
      <c r="BA801" s="103">
        <v>560</v>
      </c>
      <c r="BB801" s="103">
        <v>350</v>
      </c>
      <c r="BC801" s="221">
        <v>1140</v>
      </c>
      <c r="BD801" s="221">
        <v>660</v>
      </c>
      <c r="BE801" s="221">
        <v>480</v>
      </c>
      <c r="BF801" s="323">
        <v>300</v>
      </c>
      <c r="BG801" s="104">
        <f t="shared" si="475"/>
        <v>989</v>
      </c>
      <c r="BJ801" s="252" t="e">
        <f>M801*#REF!</f>
        <v>#REF!</v>
      </c>
      <c r="BK801" s="252" t="e">
        <f>N801*#REF!</f>
        <v>#REF!</v>
      </c>
      <c r="BL801" s="252" t="e">
        <f>O801*#REF!</f>
        <v>#REF!</v>
      </c>
      <c r="BM801" s="252" t="e">
        <f>P801*#REF!</f>
        <v>#REF!</v>
      </c>
    </row>
    <row r="802" spans="1:65" s="18" customFormat="1" ht="72.75" customHeight="1">
      <c r="A802" s="84" t="str">
        <f t="shared" si="446"/>
        <v>DQ26DT+1</v>
      </c>
      <c r="B802" s="84" t="str">
        <f t="shared" si="447"/>
        <v>DQ26DT+2</v>
      </c>
      <c r="C802" s="84" t="str">
        <f t="shared" si="448"/>
        <v>DQ26DT+3</v>
      </c>
      <c r="D802" s="84" t="str">
        <f t="shared" si="449"/>
        <v>DQ26DT+4</v>
      </c>
      <c r="E802" s="18" t="s">
        <v>3000</v>
      </c>
      <c r="F802" s="55">
        <v>26</v>
      </c>
      <c r="G802" s="55"/>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7">
        <v>7.93</v>
      </c>
      <c r="AL802" s="87"/>
      <c r="AM802" s="256"/>
      <c r="AN802" s="256">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7" t="s">
        <v>3000</v>
      </c>
      <c r="AY802" s="102">
        <v>1330</v>
      </c>
      <c r="AZ802" s="103">
        <v>770</v>
      </c>
      <c r="BA802" s="103">
        <v>560</v>
      </c>
      <c r="BB802" s="103">
        <v>350</v>
      </c>
      <c r="BC802" s="221">
        <v>1140</v>
      </c>
      <c r="BD802" s="221">
        <v>660</v>
      </c>
      <c r="BE802" s="221">
        <v>480</v>
      </c>
      <c r="BF802" s="221">
        <v>300</v>
      </c>
      <c r="BG802" s="104">
        <f t="shared" si="475"/>
        <v>989</v>
      </c>
      <c r="BJ802" s="252" t="e">
        <f>M802*#REF!</f>
        <v>#REF!</v>
      </c>
      <c r="BK802" s="252" t="e">
        <f>N802*#REF!</f>
        <v>#REF!</v>
      </c>
      <c r="BL802" s="252" t="e">
        <f>O802*#REF!</f>
        <v>#REF!</v>
      </c>
      <c r="BM802" s="252" t="e">
        <f>P802*#REF!</f>
        <v>#REF!</v>
      </c>
    </row>
    <row r="803" spans="1:65" s="220" customFormat="1" ht="47.25">
      <c r="A803" s="231" t="str">
        <f t="shared" si="446"/>
        <v>DQ27DT+1</v>
      </c>
      <c r="B803" s="231" t="str">
        <f t="shared" si="447"/>
        <v>DQ27DT+2</v>
      </c>
      <c r="C803" s="231" t="str">
        <f t="shared" si="448"/>
        <v>DQ27DT+3</v>
      </c>
      <c r="D803" s="231" t="str">
        <f t="shared" si="449"/>
        <v>DQ27DT+4</v>
      </c>
      <c r="E803" s="18" t="s">
        <v>3000</v>
      </c>
      <c r="F803" s="55">
        <v>27</v>
      </c>
      <c r="G803" s="55"/>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7">
        <v>7.464069416216975</v>
      </c>
      <c r="AL803" s="87"/>
      <c r="AM803" s="269"/>
      <c r="AN803" s="256">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70" t="s">
        <v>3458</v>
      </c>
      <c r="AY803" s="293"/>
      <c r="AZ803" s="294"/>
      <c r="BA803" s="294"/>
      <c r="BB803" s="294"/>
      <c r="BC803" s="267"/>
      <c r="BD803" s="267"/>
      <c r="BE803" s="267"/>
      <c r="BF803" s="267"/>
      <c r="BG803" s="104">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3000</v>
      </c>
      <c r="F804" s="55">
        <v>28</v>
      </c>
      <c r="G804" s="55"/>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7">
        <v>7.93</v>
      </c>
      <c r="AL804" s="87"/>
      <c r="AM804" s="256"/>
      <c r="AN804" s="256">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7" t="s">
        <v>3458</v>
      </c>
      <c r="AY804" s="102"/>
      <c r="AZ804" s="103"/>
      <c r="BA804" s="103"/>
      <c r="BB804" s="103"/>
      <c r="BC804" s="254"/>
      <c r="BD804" s="254"/>
      <c r="BE804" s="254"/>
      <c r="BF804" s="254"/>
      <c r="BG804" s="104">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3000</v>
      </c>
      <c r="F805" s="55">
        <v>29</v>
      </c>
      <c r="G805" s="55"/>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7">
        <v>7.93</v>
      </c>
      <c r="AL805" s="87"/>
      <c r="AM805" s="256"/>
      <c r="AN805" s="256">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7" t="s">
        <v>3458</v>
      </c>
      <c r="AY805" s="102">
        <v>1190</v>
      </c>
      <c r="AZ805" s="103">
        <v>390</v>
      </c>
      <c r="BA805" s="103">
        <v>320</v>
      </c>
      <c r="BB805" s="103">
        <v>180</v>
      </c>
      <c r="BC805" s="254">
        <v>1020</v>
      </c>
      <c r="BD805" s="254">
        <v>330</v>
      </c>
      <c r="BE805" s="254">
        <v>270</v>
      </c>
      <c r="BF805" s="254">
        <v>150</v>
      </c>
      <c r="BG805" s="104">
        <f t="shared" si="475"/>
        <v>572</v>
      </c>
      <c r="BJ805" s="252" t="e">
        <f>M805*#REF!</f>
        <v>#REF!</v>
      </c>
      <c r="BK805" s="252" t="e">
        <f>N805*#REF!</f>
        <v>#REF!</v>
      </c>
      <c r="BL805" s="252" t="e">
        <f>O805*#REF!</f>
        <v>#REF!</v>
      </c>
      <c r="BM805" s="252" t="e">
        <f>P805*#REF!</f>
        <v>#REF!</v>
      </c>
    </row>
    <row r="806" spans="1:65" s="18" customFormat="1" ht="35.1" customHeight="1">
      <c r="A806" s="84" t="str">
        <f t="shared" si="446"/>
        <v>DQ30DT+1</v>
      </c>
      <c r="B806" s="84" t="str">
        <f t="shared" si="447"/>
        <v>DQ30DT+2</v>
      </c>
      <c r="C806" s="84" t="str">
        <f t="shared" si="448"/>
        <v>DQ30DT+3</v>
      </c>
      <c r="D806" s="84" t="str">
        <f t="shared" si="449"/>
        <v>DQ30DT+4</v>
      </c>
      <c r="E806" s="18" t="s">
        <v>3000</v>
      </c>
      <c r="F806" s="55">
        <v>30</v>
      </c>
      <c r="G806" s="55"/>
      <c r="H806" s="94" t="s">
        <v>6090</v>
      </c>
      <c r="I806" s="85" t="s">
        <v>5453</v>
      </c>
      <c r="J806" s="85" t="s">
        <v>6091</v>
      </c>
      <c r="K806" s="85"/>
      <c r="L806" s="88" t="s">
        <v>5981</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7"/>
      <c r="AL806" s="87"/>
      <c r="AM806" s="256"/>
      <c r="AN806" s="256"/>
      <c r="AO806" s="99"/>
      <c r="AP806" s="99"/>
      <c r="AQ806" s="99"/>
      <c r="AR806" s="99"/>
      <c r="AS806" s="99"/>
      <c r="AT806" s="99"/>
      <c r="AU806" s="99"/>
      <c r="AV806" s="99"/>
      <c r="AW806" s="60"/>
      <c r="AX806" s="257" t="s">
        <v>3458</v>
      </c>
      <c r="AY806" s="102">
        <v>1750</v>
      </c>
      <c r="AZ806" s="103">
        <v>560</v>
      </c>
      <c r="BA806" s="103">
        <v>350</v>
      </c>
      <c r="BB806" s="103">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3000</v>
      </c>
      <c r="F807" s="324"/>
      <c r="G807" s="324"/>
      <c r="H807" s="94" t="s">
        <v>6092</v>
      </c>
      <c r="I807" s="85" t="s">
        <v>6093</v>
      </c>
      <c r="J807" s="85" t="s">
        <v>6091</v>
      </c>
      <c r="K807" s="85" t="str">
        <f t="shared" si="461"/>
        <v>DQ30DT_D1</v>
      </c>
      <c r="L807" s="322"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7">
        <v>7.5249951446882886</v>
      </c>
      <c r="AL807" s="87"/>
      <c r="AM807" s="256"/>
      <c r="AN807" s="256">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7" t="s">
        <v>3458</v>
      </c>
      <c r="AY807" s="102">
        <v>2100</v>
      </c>
      <c r="AZ807" s="103">
        <v>560</v>
      </c>
      <c r="BA807" s="103">
        <v>460</v>
      </c>
      <c r="BB807" s="103">
        <v>320</v>
      </c>
      <c r="BC807" s="254">
        <v>1800</v>
      </c>
      <c r="BD807" s="254">
        <v>480</v>
      </c>
      <c r="BE807" s="254">
        <v>390</v>
      </c>
      <c r="BF807" s="254">
        <v>270</v>
      </c>
      <c r="BG807" s="104">
        <f>AV807-AW807</f>
        <v>946</v>
      </c>
      <c r="BJ807" s="252" t="e">
        <f>M807*#REF!</f>
        <v>#REF!</v>
      </c>
      <c r="BK807" s="252" t="e">
        <f>N807*#REF!</f>
        <v>#REF!</v>
      </c>
      <c r="BL807" s="252" t="e">
        <f>O807*#REF!</f>
        <v>#REF!</v>
      </c>
      <c r="BM807" s="252"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3000</v>
      </c>
      <c r="F808" s="324"/>
      <c r="G808" s="324"/>
      <c r="H808" s="56" t="s">
        <v>6095</v>
      </c>
      <c r="I808" s="85" t="s">
        <v>6096</v>
      </c>
      <c r="J808" s="322"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7">
        <v>7.93</v>
      </c>
      <c r="AL808" s="87"/>
      <c r="AM808" s="256"/>
      <c r="AN808" s="256">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7" t="s">
        <v>3458</v>
      </c>
      <c r="AY808" s="102">
        <v>3150</v>
      </c>
      <c r="AZ808" s="103">
        <v>840</v>
      </c>
      <c r="BA808" s="103">
        <v>630</v>
      </c>
      <c r="BB808" s="103">
        <v>490</v>
      </c>
      <c r="BC808" s="254">
        <v>2700</v>
      </c>
      <c r="BD808" s="254">
        <v>720</v>
      </c>
      <c r="BE808" s="254">
        <v>540</v>
      </c>
      <c r="BF808" s="254">
        <v>420</v>
      </c>
      <c r="BG808" s="104">
        <f>AV808-AW808</f>
        <v>989</v>
      </c>
      <c r="BJ808" s="252" t="e">
        <f>M808*#REF!</f>
        <v>#REF!</v>
      </c>
      <c r="BK808" s="252" t="e">
        <f>N808*#REF!</f>
        <v>#REF!</v>
      </c>
      <c r="BL808" s="252" t="e">
        <f>O808*#REF!</f>
        <v>#REF!</v>
      </c>
      <c r="BM808" s="252" t="e">
        <f>P808*#REF!</f>
        <v>#REF!</v>
      </c>
    </row>
    <row r="809" spans="1:65" s="274" customFormat="1" ht="35.1" customHeight="1">
      <c r="A809" s="273" t="str">
        <f t="shared" si="446"/>
        <v>TP+1</v>
      </c>
      <c r="B809" s="273" t="str">
        <f t="shared" si="447"/>
        <v>TP+2</v>
      </c>
      <c r="C809" s="273" t="str">
        <f t="shared" si="448"/>
        <v>TP+3</v>
      </c>
      <c r="D809" s="273" t="str">
        <f t="shared" si="449"/>
        <v>TP+4</v>
      </c>
      <c r="E809" s="274" t="s">
        <v>3458</v>
      </c>
      <c r="F809" s="201" t="s">
        <v>3019</v>
      </c>
      <c r="G809" s="201"/>
      <c r="H809" s="202" t="s">
        <v>3458</v>
      </c>
      <c r="I809" s="275" t="s">
        <v>6098</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3458</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7"/>
      <c r="AL810" s="87"/>
      <c r="AM810" s="256"/>
      <c r="AN810" s="256"/>
      <c r="AO810" s="99"/>
      <c r="AP810" s="99"/>
      <c r="AQ810" s="99"/>
      <c r="AR810" s="99"/>
      <c r="AS810" s="99"/>
      <c r="AT810" s="99"/>
      <c r="AU810" s="99"/>
      <c r="AV810" s="99"/>
      <c r="AW810" s="60"/>
      <c r="AX810" s="257" t="s">
        <v>3458</v>
      </c>
      <c r="AY810" s="102">
        <v>3500</v>
      </c>
      <c r="AZ810" s="103">
        <v>980</v>
      </c>
      <c r="BA810" s="103">
        <v>700</v>
      </c>
      <c r="BB810" s="103">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7">
        <v>8.0182352941176465</v>
      </c>
      <c r="AL811" s="87"/>
      <c r="AM811" s="256"/>
      <c r="AN811" s="256">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7" t="s">
        <v>3458</v>
      </c>
      <c r="AY811" s="102">
        <v>2240</v>
      </c>
      <c r="AZ811" s="103">
        <v>560</v>
      </c>
      <c r="BA811" s="103">
        <v>420</v>
      </c>
      <c r="BB811" s="103">
        <v>315</v>
      </c>
      <c r="BC811" s="254">
        <v>1920</v>
      </c>
      <c r="BD811" s="254">
        <v>480</v>
      </c>
      <c r="BE811" s="254">
        <v>360</v>
      </c>
      <c r="BF811" s="254">
        <v>270</v>
      </c>
      <c r="BG811" s="104">
        <f t="shared" ref="BG811:BG821" si="485">AV811-AW811</f>
        <v>1.5</v>
      </c>
      <c r="BJ811" s="252" t="e">
        <f>M811*#REF!</f>
        <v>#REF!</v>
      </c>
      <c r="BK811" s="252" t="e">
        <f>N811*#REF!</f>
        <v>#REF!</v>
      </c>
      <c r="BL811" s="252" t="e">
        <f>O811*#REF!</f>
        <v>#REF!</v>
      </c>
      <c r="BM811" s="252" t="e">
        <f>P811*#REF!</f>
        <v>#REF!</v>
      </c>
    </row>
    <row r="812" spans="1:65" ht="35.1" customHeight="1">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7">
        <v>8.0312000000000001</v>
      </c>
      <c r="AL812" s="87"/>
      <c r="AM812" s="256" t="e">
        <f>AVERAGE(AG812:AJ812)</f>
        <v>#REF!</v>
      </c>
      <c r="AN812" s="256">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1" t="s">
        <v>3458</v>
      </c>
      <c r="AY812" s="102">
        <v>2170</v>
      </c>
      <c r="AZ812" s="103">
        <v>630</v>
      </c>
      <c r="BA812" s="103">
        <v>489.99999999999994</v>
      </c>
      <c r="BB812" s="103">
        <v>350</v>
      </c>
      <c r="BC812" s="254">
        <v>1860</v>
      </c>
      <c r="BD812" s="254">
        <v>540</v>
      </c>
      <c r="BE812" s="254">
        <v>420</v>
      </c>
      <c r="BF812" s="254">
        <v>300</v>
      </c>
      <c r="BG812" s="104">
        <f t="shared" si="485"/>
        <v>137.5</v>
      </c>
      <c r="BJ812" s="252" t="e">
        <f>M812*#REF!</f>
        <v>#REF!</v>
      </c>
      <c r="BK812" s="252" t="e">
        <f>N812*#REF!</f>
        <v>#REF!</v>
      </c>
      <c r="BL812" s="252" t="e">
        <f>O812*#REF!</f>
        <v>#REF!</v>
      </c>
      <c r="BM812" s="252" t="e">
        <f>P812*#REF!</f>
        <v>#REF!</v>
      </c>
    </row>
    <row r="813" spans="1:65" s="18" customFormat="1" ht="63">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7">
        <v>7.9823333333333331</v>
      </c>
      <c r="AL813" s="87"/>
      <c r="AM813" s="256"/>
      <c r="AN813" s="256">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7" t="s">
        <v>3458</v>
      </c>
      <c r="AY813" s="102">
        <v>630</v>
      </c>
      <c r="AZ813" s="103">
        <v>320</v>
      </c>
      <c r="BA813" s="103">
        <v>250</v>
      </c>
      <c r="BB813" s="103">
        <v>180</v>
      </c>
      <c r="BC813" s="254">
        <v>540</v>
      </c>
      <c r="BD813" s="254">
        <v>270</v>
      </c>
      <c r="BE813" s="254">
        <v>210</v>
      </c>
      <c r="BF813" s="254">
        <v>150</v>
      </c>
      <c r="BG813" s="104">
        <f t="shared" si="485"/>
        <v>-15</v>
      </c>
      <c r="BJ813" s="252" t="e">
        <f>M813*#REF!</f>
        <v>#REF!</v>
      </c>
      <c r="BK813" s="252" t="e">
        <f>N813*#REF!</f>
        <v>#REF!</v>
      </c>
      <c r="BL813" s="252" t="e">
        <f>O813*#REF!</f>
        <v>#REF!</v>
      </c>
      <c r="BM813" s="252"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7">
        <v>8.0474444444444444</v>
      </c>
      <c r="AL814" s="87"/>
      <c r="AM814" s="256"/>
      <c r="AN814" s="256">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7" t="s">
        <v>3458</v>
      </c>
      <c r="AY814" s="102">
        <v>1190</v>
      </c>
      <c r="AZ814" s="103">
        <v>530</v>
      </c>
      <c r="BA814" s="103">
        <v>350</v>
      </c>
      <c r="BB814" s="103">
        <v>210</v>
      </c>
      <c r="BC814" s="254">
        <v>1020</v>
      </c>
      <c r="BD814" s="254">
        <v>450</v>
      </c>
      <c r="BE814" s="254">
        <v>300</v>
      </c>
      <c r="BF814" s="254">
        <v>180</v>
      </c>
      <c r="BG814" s="104">
        <f t="shared" si="485"/>
        <v>127.5</v>
      </c>
      <c r="BJ814" s="252" t="e">
        <f>M814*#REF!</f>
        <v>#REF!</v>
      </c>
      <c r="BK814" s="252" t="e">
        <f>N814*#REF!</f>
        <v>#REF!</v>
      </c>
      <c r="BL814" s="252" t="e">
        <f>O814*#REF!</f>
        <v>#REF!</v>
      </c>
      <c r="BM814" s="252"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7">
        <v>7.9859999999999998</v>
      </c>
      <c r="AL815" s="87"/>
      <c r="AM815" s="256"/>
      <c r="AN815" s="256">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7" t="s">
        <v>3458</v>
      </c>
      <c r="AY815" s="102">
        <v>700</v>
      </c>
      <c r="AZ815" s="103">
        <v>350</v>
      </c>
      <c r="BA815" s="103">
        <v>250</v>
      </c>
      <c r="BB815" s="103">
        <v>180</v>
      </c>
      <c r="BC815" s="254">
        <v>600</v>
      </c>
      <c r="BD815" s="254">
        <v>300</v>
      </c>
      <c r="BE815" s="254">
        <v>210</v>
      </c>
      <c r="BF815" s="254">
        <v>150</v>
      </c>
      <c r="BG815" s="104">
        <f t="shared" si="485"/>
        <v>-30</v>
      </c>
      <c r="BJ815" s="252" t="e">
        <f>M815*#REF!</f>
        <v>#REF!</v>
      </c>
      <c r="BK815" s="252" t="e">
        <f>N815*#REF!</f>
        <v>#REF!</v>
      </c>
      <c r="BL815" s="252" t="e">
        <f>O815*#REF!</f>
        <v>#REF!</v>
      </c>
      <c r="BM815" s="252"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7">
        <v>7.996428571428571</v>
      </c>
      <c r="AL816" s="87"/>
      <c r="AM816" s="256"/>
      <c r="AN816" s="256">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7" t="s">
        <v>3458</v>
      </c>
      <c r="AY816" s="102"/>
      <c r="AZ816" s="103"/>
      <c r="BA816" s="103"/>
      <c r="BB816" s="103"/>
      <c r="BC816" s="254"/>
      <c r="BD816" s="254"/>
      <c r="BE816" s="254"/>
      <c r="BF816" s="254"/>
      <c r="BG816" s="104">
        <f t="shared" si="485"/>
        <v>275</v>
      </c>
    </row>
    <row r="817" spans="1:65" ht="35.1" customHeight="1">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7">
        <v>8.01</v>
      </c>
      <c r="AL817" s="87"/>
      <c r="AM817" s="256" t="e">
        <f>AVERAGE(AG817:AJ817)</f>
        <v>#REF!</v>
      </c>
      <c r="AN817" s="256">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1" t="s">
        <v>3458</v>
      </c>
      <c r="AY817" s="102">
        <v>1190</v>
      </c>
      <c r="AZ817" s="103">
        <v>530</v>
      </c>
      <c r="BA817" s="103">
        <v>350</v>
      </c>
      <c r="BB817" s="103">
        <v>210</v>
      </c>
      <c r="BC817" s="254">
        <v>1020</v>
      </c>
      <c r="BD817" s="254">
        <v>450</v>
      </c>
      <c r="BE817" s="254">
        <v>300</v>
      </c>
      <c r="BF817" s="254">
        <v>180</v>
      </c>
      <c r="BG817" s="104">
        <f t="shared" si="485"/>
        <v>-156</v>
      </c>
      <c r="BJ817" s="252" t="e">
        <f>M817*#REF!</f>
        <v>#REF!</v>
      </c>
      <c r="BK817" s="252" t="e">
        <f>N817*#REF!</f>
        <v>#REF!</v>
      </c>
      <c r="BL817" s="252" t="e">
        <f>O817*#REF!</f>
        <v>#REF!</v>
      </c>
      <c r="BM817" s="252"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7">
        <v>8.007741935483871</v>
      </c>
      <c r="AL818" s="87"/>
      <c r="AM818" s="256"/>
      <c r="AN818" s="256">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7" t="s">
        <v>3458</v>
      </c>
      <c r="AY818" s="102">
        <v>1400</v>
      </c>
      <c r="AZ818" s="103">
        <v>530</v>
      </c>
      <c r="BA818" s="103">
        <v>350</v>
      </c>
      <c r="BB818" s="103">
        <v>210</v>
      </c>
      <c r="BC818" s="254">
        <v>1200</v>
      </c>
      <c r="BD818" s="254">
        <v>450</v>
      </c>
      <c r="BE818" s="254">
        <v>300</v>
      </c>
      <c r="BF818" s="254">
        <v>180</v>
      </c>
      <c r="BG818" s="104">
        <f t="shared" si="485"/>
        <v>214.5</v>
      </c>
      <c r="BJ818" s="252" t="e">
        <f>M818*#REF!</f>
        <v>#REF!</v>
      </c>
      <c r="BK818" s="252" t="e">
        <f>N818*#REF!</f>
        <v>#REF!</v>
      </c>
      <c r="BL818" s="252" t="e">
        <f>O818*#REF!</f>
        <v>#REF!</v>
      </c>
      <c r="BM818" s="252" t="e">
        <f>P818*#REF!</f>
        <v>#REF!</v>
      </c>
    </row>
    <row r="819" spans="1:65" ht="35.1" customHeight="1">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7">
        <v>7.974444444444444</v>
      </c>
      <c r="AL819" s="87"/>
      <c r="AM819" s="256" t="e">
        <f>AVERAGE(AG819:AJ819)</f>
        <v>#REF!</v>
      </c>
      <c r="AN819" s="256">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3" t="s">
        <v>3458</v>
      </c>
      <c r="AY819" s="102">
        <v>1610</v>
      </c>
      <c r="AZ819" s="103">
        <v>560</v>
      </c>
      <c r="BA819" s="103">
        <v>315</v>
      </c>
      <c r="BB819" s="103">
        <v>244.99999999999997</v>
      </c>
      <c r="BC819" s="254">
        <v>1380</v>
      </c>
      <c r="BD819" s="254">
        <v>480</v>
      </c>
      <c r="BE819" s="254">
        <v>270</v>
      </c>
      <c r="BF819" s="254">
        <v>210</v>
      </c>
      <c r="BG819" s="104">
        <f t="shared" si="485"/>
        <v>565.5</v>
      </c>
      <c r="BJ819" s="252" t="e">
        <f>M819*#REF!</f>
        <v>#REF!</v>
      </c>
      <c r="BK819" s="252" t="e">
        <f>N819*#REF!</f>
        <v>#REF!</v>
      </c>
      <c r="BL819" s="252" t="e">
        <f>O819*#REF!</f>
        <v>#REF!</v>
      </c>
      <c r="BM819" s="252"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7">
        <v>8.01</v>
      </c>
      <c r="AL820" s="87"/>
      <c r="AM820" s="256" t="e">
        <f>AVERAGE(AG820:AJ820)</f>
        <v>#REF!</v>
      </c>
      <c r="AN820" s="256">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7" t="s">
        <v>3458</v>
      </c>
      <c r="AY820" s="102">
        <v>1680</v>
      </c>
      <c r="AZ820" s="103">
        <v>560</v>
      </c>
      <c r="BA820" s="103">
        <v>320</v>
      </c>
      <c r="BB820" s="103">
        <v>250</v>
      </c>
      <c r="BC820" s="254">
        <v>1440</v>
      </c>
      <c r="BD820" s="254">
        <v>480</v>
      </c>
      <c r="BE820" s="254">
        <v>270</v>
      </c>
      <c r="BF820" s="254">
        <v>210</v>
      </c>
      <c r="BG820" s="104">
        <f t="shared" si="485"/>
        <v>201.5</v>
      </c>
      <c r="BJ820" s="252" t="e">
        <f>M820*#REF!</f>
        <v>#REF!</v>
      </c>
      <c r="BK820" s="252" t="e">
        <f>N820*#REF!</f>
        <v>#REF!</v>
      </c>
      <c r="BL820" s="252" t="e">
        <f>O820*#REF!</f>
        <v>#REF!</v>
      </c>
      <c r="BM820" s="252" t="e">
        <f>P820*#REF!</f>
        <v>#REF!</v>
      </c>
    </row>
    <row r="821" spans="1:65" s="108" customFormat="1" ht="35.1" customHeight="1">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7">
        <v>8.01</v>
      </c>
      <c r="AL821" s="87"/>
      <c r="AM821" s="256"/>
      <c r="AN821" s="256">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7" t="s">
        <v>3458</v>
      </c>
      <c r="AY821" s="102"/>
      <c r="AZ821" s="103"/>
      <c r="BA821" s="103"/>
      <c r="BB821" s="103"/>
      <c r="BC821" s="254"/>
      <c r="BD821" s="254"/>
      <c r="BE821" s="254"/>
      <c r="BF821" s="254"/>
      <c r="BG821" s="104">
        <f t="shared" si="485"/>
        <v>495</v>
      </c>
    </row>
    <row r="822" spans="1:65" s="108" customFormat="1" ht="35.1" customHeight="1">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7"/>
      <c r="AL822" s="87"/>
      <c r="AM822" s="256"/>
      <c r="AN822" s="256"/>
      <c r="AO822" s="99"/>
      <c r="AP822" s="99"/>
      <c r="AQ822" s="99"/>
      <c r="AR822" s="99"/>
      <c r="AS822" s="99"/>
      <c r="AT822" s="99"/>
      <c r="AU822" s="99"/>
      <c r="AV822" s="99"/>
      <c r="AW822" s="60"/>
      <c r="AX822" s="257" t="s">
        <v>3458</v>
      </c>
      <c r="AY822" s="102">
        <v>1680</v>
      </c>
      <c r="AZ822" s="103">
        <v>530</v>
      </c>
      <c r="BA822" s="103">
        <v>320</v>
      </c>
      <c r="BB822" s="103">
        <v>250</v>
      </c>
      <c r="BC822" s="254">
        <v>1440</v>
      </c>
      <c r="BD822" s="254">
        <v>450</v>
      </c>
      <c r="BE822" s="254">
        <v>270</v>
      </c>
      <c r="BF822" s="254">
        <v>210</v>
      </c>
      <c r="BJ822" s="252" t="e">
        <f>M822*#REF!</f>
        <v>#REF!</v>
      </c>
      <c r="BK822" s="252" t="e">
        <f>N822*#REF!</f>
        <v>#REF!</v>
      </c>
      <c r="BL822" s="252" t="e">
        <f>O822*#REF!</f>
        <v>#REF!</v>
      </c>
      <c r="BM822" s="252" t="e">
        <f>P822*#REF!</f>
        <v>#REF!</v>
      </c>
    </row>
    <row r="823" spans="1:65" s="108" customFormat="1" ht="35.1" customHeight="1">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7">
        <v>8.0194771241830072</v>
      </c>
      <c r="AL823" s="87"/>
      <c r="AM823" s="256"/>
      <c r="AN823" s="256">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7" t="s">
        <v>3458</v>
      </c>
      <c r="AY823" s="102">
        <v>2240</v>
      </c>
      <c r="AZ823" s="103">
        <v>1050</v>
      </c>
      <c r="BA823" s="103">
        <v>700</v>
      </c>
      <c r="BB823" s="103">
        <v>420</v>
      </c>
      <c r="BC823" s="254">
        <v>1920</v>
      </c>
      <c r="BD823" s="254">
        <v>900</v>
      </c>
      <c r="BE823" s="254">
        <v>600</v>
      </c>
      <c r="BF823" s="254">
        <v>360</v>
      </c>
      <c r="BG823" s="104">
        <f>AV823-AW823</f>
        <v>201.5</v>
      </c>
      <c r="BJ823" s="252" t="e">
        <f>M823*#REF!</f>
        <v>#REF!</v>
      </c>
      <c r="BK823" s="252" t="e">
        <f>N823*#REF!</f>
        <v>#REF!</v>
      </c>
      <c r="BL823" s="252" t="e">
        <f>O823*#REF!</f>
        <v>#REF!</v>
      </c>
      <c r="BM823" s="252" t="e">
        <f>P823*#REF!</f>
        <v>#REF!</v>
      </c>
    </row>
    <row r="824" spans="1:65" s="108" customFormat="1" ht="35.1" customHeight="1">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7">
        <v>8.01</v>
      </c>
      <c r="AL824" s="87"/>
      <c r="AM824" s="256"/>
      <c r="AN824" s="256">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7" t="s">
        <v>3458</v>
      </c>
      <c r="AY824" s="102"/>
      <c r="AZ824" s="103"/>
      <c r="BA824" s="103"/>
      <c r="BB824" s="103"/>
      <c r="BC824" s="254"/>
      <c r="BD824" s="254"/>
      <c r="BE824" s="254"/>
      <c r="BF824" s="254"/>
      <c r="BG824" s="104">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7">
        <v>8.01</v>
      </c>
      <c r="AL825" s="87"/>
      <c r="AM825" s="256"/>
      <c r="AN825" s="256">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7" t="s">
        <v>3458</v>
      </c>
      <c r="AY825" s="102">
        <v>840</v>
      </c>
      <c r="AZ825" s="103">
        <v>420</v>
      </c>
      <c r="BA825" s="103">
        <v>320</v>
      </c>
      <c r="BB825" s="103">
        <v>210</v>
      </c>
      <c r="BC825" s="254">
        <v>720</v>
      </c>
      <c r="BD825" s="254">
        <v>360</v>
      </c>
      <c r="BE825" s="254">
        <v>270</v>
      </c>
      <c r="BF825" s="254">
        <v>180</v>
      </c>
      <c r="BG825" s="104">
        <f>AV825-AW825</f>
        <v>-21.5</v>
      </c>
      <c r="BJ825" s="252" t="e">
        <f>M825*#REF!</f>
        <v>#REF!</v>
      </c>
      <c r="BK825" s="252" t="e">
        <f>N825*#REF!</f>
        <v>#REF!</v>
      </c>
      <c r="BL825" s="252" t="e">
        <f>O825*#REF!</f>
        <v>#REF!</v>
      </c>
      <c r="BM825" s="252" t="e">
        <f>P825*#REF!</f>
        <v>#REF!</v>
      </c>
    </row>
    <row r="826" spans="1:65" s="2" customFormat="1" ht="63">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7">
        <v>8.01</v>
      </c>
      <c r="AL826" s="87"/>
      <c r="AM826" s="256" t="e">
        <f>AVERAGE(AG826:AJ826)</f>
        <v>#REF!</v>
      </c>
      <c r="AN826" s="256">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1" t="s">
        <v>3458</v>
      </c>
      <c r="AY826" s="102">
        <v>700</v>
      </c>
      <c r="AZ826" s="103">
        <v>350</v>
      </c>
      <c r="BA826" s="103">
        <v>280</v>
      </c>
      <c r="BB826" s="103">
        <v>180</v>
      </c>
      <c r="BC826" s="254">
        <v>600</v>
      </c>
      <c r="BD826" s="254">
        <v>300</v>
      </c>
      <c r="BE826" s="254">
        <v>240</v>
      </c>
      <c r="BF826" s="254">
        <v>150</v>
      </c>
      <c r="BG826" s="104">
        <f>AV826-AW826</f>
        <v>-92</v>
      </c>
      <c r="BJ826" s="252" t="e">
        <f>M826*#REF!</f>
        <v>#REF!</v>
      </c>
      <c r="BK826" s="252" t="e">
        <f>N826*#REF!</f>
        <v>#REF!</v>
      </c>
      <c r="BL826" s="252" t="e">
        <f>O826*#REF!</f>
        <v>#REF!</v>
      </c>
      <c r="BM826" s="252" t="e">
        <f>P826*#REF!</f>
        <v>#REF!</v>
      </c>
    </row>
    <row r="827" spans="1:65" s="29" customFormat="1" ht="35.1" customHeight="1">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7"/>
      <c r="AL827" s="87"/>
      <c r="AM827" s="256"/>
      <c r="AN827" s="256"/>
      <c r="AO827" s="99"/>
      <c r="AP827" s="99"/>
      <c r="AQ827" s="99"/>
      <c r="AR827" s="99"/>
      <c r="AS827" s="99"/>
      <c r="AT827" s="99"/>
      <c r="AU827" s="99"/>
      <c r="AV827" s="99"/>
      <c r="AW827" s="60"/>
      <c r="AX827" s="257" t="s">
        <v>3458</v>
      </c>
      <c r="AY827" s="102">
        <v>770</v>
      </c>
      <c r="AZ827" s="103">
        <v>390</v>
      </c>
      <c r="BA827" s="103">
        <v>320</v>
      </c>
      <c r="BB827" s="103">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7">
        <v>8.0016666666666669</v>
      </c>
      <c r="AL828" s="87"/>
      <c r="AM828" s="256"/>
      <c r="AN828" s="256">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7" t="s">
        <v>3458</v>
      </c>
      <c r="AY828" s="102"/>
      <c r="AZ828" s="103"/>
      <c r="BA828" s="103"/>
      <c r="BB828" s="103"/>
      <c r="BC828" s="254"/>
      <c r="BD828" s="254"/>
      <c r="BE828" s="254"/>
      <c r="BF828" s="254"/>
      <c r="BG828" s="104">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7">
        <v>8.01</v>
      </c>
      <c r="AL829" s="87"/>
      <c r="AM829" s="256"/>
      <c r="AN829" s="256">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7" t="s">
        <v>3458</v>
      </c>
      <c r="AY829" s="102">
        <v>2800</v>
      </c>
      <c r="AZ829" s="103">
        <v>1050</v>
      </c>
      <c r="BA829" s="103">
        <v>560</v>
      </c>
      <c r="BB829" s="103">
        <v>420</v>
      </c>
      <c r="BC829" s="254">
        <v>2400</v>
      </c>
      <c r="BD829" s="254">
        <v>900</v>
      </c>
      <c r="BE829" s="254">
        <v>480</v>
      </c>
      <c r="BF829" s="254">
        <v>360</v>
      </c>
      <c r="BG829" s="104">
        <f>AV829-AW829</f>
        <v>544</v>
      </c>
      <c r="BJ829" s="252" t="e">
        <f>M829*#REF!</f>
        <v>#REF!</v>
      </c>
      <c r="BK829" s="252" t="e">
        <f>N829*#REF!</f>
        <v>#REF!</v>
      </c>
      <c r="BL829" s="252" t="e">
        <f>O829*#REF!</f>
        <v>#REF!</v>
      </c>
      <c r="BM829" s="252" t="e">
        <f>P829*#REF!</f>
        <v>#REF!</v>
      </c>
    </row>
    <row r="830" spans="1:65" s="2" customFormat="1" ht="35.1" customHeight="1">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7"/>
      <c r="AL830" s="87"/>
      <c r="AM830" s="256" t="e">
        <f>AVERAGE(AG830:AJ830)</f>
        <v>#REF!</v>
      </c>
      <c r="AN830" s="256"/>
      <c r="AO830" s="99"/>
      <c r="AP830" s="99"/>
      <c r="AQ830" s="99"/>
      <c r="AR830" s="99"/>
      <c r="AS830" s="99"/>
      <c r="AT830" s="99"/>
      <c r="AU830" s="99"/>
      <c r="AV830" s="99"/>
      <c r="AW830" s="101" t="e">
        <f>VLOOKUP($H830,#REF!,3,0)</f>
        <v>#REF!</v>
      </c>
      <c r="AX830" s="261" t="s">
        <v>3458</v>
      </c>
      <c r="AY830" s="102">
        <v>2870</v>
      </c>
      <c r="AZ830" s="103">
        <v>1160</v>
      </c>
      <c r="BA830" s="103">
        <v>560</v>
      </c>
      <c r="BB830" s="103">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3458</v>
      </c>
      <c r="F831" s="86"/>
      <c r="G831" s="86"/>
      <c r="H831" s="325"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7">
        <v>8.01</v>
      </c>
      <c r="AL831" s="87"/>
      <c r="AM831" s="256"/>
      <c r="AN831" s="256">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7" t="s">
        <v>3458</v>
      </c>
      <c r="AY831" s="102">
        <v>840</v>
      </c>
      <c r="AZ831" s="103">
        <v>420</v>
      </c>
      <c r="BA831" s="103">
        <v>320</v>
      </c>
      <c r="BB831" s="103">
        <v>210</v>
      </c>
      <c r="BC831" s="254">
        <v>720</v>
      </c>
      <c r="BD831" s="254">
        <v>360</v>
      </c>
      <c r="BE831" s="254">
        <v>270</v>
      </c>
      <c r="BF831" s="254">
        <v>180</v>
      </c>
      <c r="BG831" s="104">
        <f>AV831-AW831</f>
        <v>554</v>
      </c>
      <c r="BJ831" s="252" t="e">
        <f>M831*#REF!</f>
        <v>#REF!</v>
      </c>
      <c r="BK831" s="252" t="e">
        <f>N831*#REF!</f>
        <v>#REF!</v>
      </c>
      <c r="BL831" s="252" t="e">
        <f>O831*#REF!</f>
        <v>#REF!</v>
      </c>
      <c r="BM831" s="252"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3458</v>
      </c>
      <c r="F832" s="86"/>
      <c r="G832" s="86"/>
      <c r="H832" s="325"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7">
        <v>8.048</v>
      </c>
      <c r="AL832" s="87"/>
      <c r="AM832" s="256"/>
      <c r="AN832" s="256">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7" t="s">
        <v>3458</v>
      </c>
      <c r="AY832" s="102">
        <v>1540</v>
      </c>
      <c r="AZ832" s="103">
        <v>460</v>
      </c>
      <c r="BA832" s="103">
        <v>350</v>
      </c>
      <c r="BB832" s="103">
        <v>250</v>
      </c>
      <c r="BC832" s="254">
        <v>1320</v>
      </c>
      <c r="BD832" s="254">
        <v>390</v>
      </c>
      <c r="BE832" s="254">
        <v>300</v>
      </c>
      <c r="BF832" s="254">
        <v>210</v>
      </c>
      <c r="BG832" s="104">
        <f>AV832-AW832</f>
        <v>495</v>
      </c>
      <c r="BJ832" s="252" t="e">
        <f>M832*#REF!</f>
        <v>#REF!</v>
      </c>
      <c r="BK832" s="252" t="e">
        <f>N832*#REF!</f>
        <v>#REF!</v>
      </c>
      <c r="BL832" s="252" t="e">
        <f>O832*#REF!</f>
        <v>#REF!</v>
      </c>
      <c r="BM832" s="252" t="e">
        <f>P832*#REF!</f>
        <v>#REF!</v>
      </c>
    </row>
    <row r="833" spans="1:65" s="29" customFormat="1" ht="35.1" customHeight="1">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7">
        <v>8.01</v>
      </c>
      <c r="AL833" s="87"/>
      <c r="AM833" s="256"/>
      <c r="AN833" s="256">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7" t="s">
        <v>3458</v>
      </c>
      <c r="AY833" s="102">
        <v>840</v>
      </c>
      <c r="AZ833" s="103">
        <v>420</v>
      </c>
      <c r="BA833" s="103">
        <v>320</v>
      </c>
      <c r="BB833" s="103">
        <v>210</v>
      </c>
      <c r="BC833" s="254">
        <v>720</v>
      </c>
      <c r="BD833" s="254">
        <v>360</v>
      </c>
      <c r="BE833" s="254">
        <v>270</v>
      </c>
      <c r="BF833" s="254">
        <v>180</v>
      </c>
      <c r="BG833" s="104">
        <f>AV833-AW833</f>
        <v>624.5</v>
      </c>
      <c r="BJ833" s="252" t="e">
        <f>M833*#REF!</f>
        <v>#REF!</v>
      </c>
      <c r="BK833" s="252" t="e">
        <f>N833*#REF!</f>
        <v>#REF!</v>
      </c>
      <c r="BL833" s="252" t="e">
        <f>O833*#REF!</f>
        <v>#REF!</v>
      </c>
      <c r="BM833" s="252" t="e">
        <f>P833*#REF!</f>
        <v>#REF!</v>
      </c>
    </row>
    <row r="834" spans="1:65" s="29" customFormat="1" ht="35.1" customHeight="1">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7"/>
      <c r="AL834" s="87"/>
      <c r="AM834" s="256"/>
      <c r="AN834" s="256"/>
      <c r="AO834" s="99"/>
      <c r="AP834" s="99"/>
      <c r="AQ834" s="99"/>
      <c r="AR834" s="99"/>
      <c r="AS834" s="99"/>
      <c r="AT834" s="99"/>
      <c r="AU834" s="99"/>
      <c r="AV834" s="99"/>
      <c r="AW834" s="60"/>
      <c r="AX834" s="257" t="s">
        <v>3458</v>
      </c>
      <c r="AY834" s="102">
        <v>980</v>
      </c>
      <c r="AZ834" s="103">
        <v>490</v>
      </c>
      <c r="BA834" s="103">
        <v>350</v>
      </c>
      <c r="BB834" s="103">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3458</v>
      </c>
      <c r="F835" s="86"/>
      <c r="G835" s="86"/>
      <c r="H835" s="325"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7">
        <v>8.0225000000000009</v>
      </c>
      <c r="AL835" s="87"/>
      <c r="AM835" s="256"/>
      <c r="AN835" s="256">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7" t="s">
        <v>3458</v>
      </c>
      <c r="AY835" s="102">
        <v>840</v>
      </c>
      <c r="AZ835" s="103">
        <v>420</v>
      </c>
      <c r="BA835" s="103">
        <v>320</v>
      </c>
      <c r="BB835" s="103">
        <v>210</v>
      </c>
      <c r="BC835" s="254">
        <v>720</v>
      </c>
      <c r="BD835" s="254">
        <v>360</v>
      </c>
      <c r="BE835" s="254">
        <v>270</v>
      </c>
      <c r="BF835" s="254">
        <v>180</v>
      </c>
      <c r="BG835" s="104">
        <f t="shared" ref="BG835:BG841" si="500">AV835-AW835</f>
        <v>-20</v>
      </c>
      <c r="BJ835" s="252" t="e">
        <f>M835*#REF!</f>
        <v>#REF!</v>
      </c>
      <c r="BK835" s="252" t="e">
        <f>N835*#REF!</f>
        <v>#REF!</v>
      </c>
      <c r="BL835" s="252" t="e">
        <f>O835*#REF!</f>
        <v>#REF!</v>
      </c>
      <c r="BM835" s="252"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3458</v>
      </c>
      <c r="F836" s="86"/>
      <c r="G836" s="86"/>
      <c r="H836" s="325"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7">
        <v>8.01</v>
      </c>
      <c r="AL836" s="87"/>
      <c r="AM836" s="256"/>
      <c r="AN836" s="256">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7" t="s">
        <v>3458</v>
      </c>
      <c r="AY836" s="102"/>
      <c r="AZ836" s="103"/>
      <c r="BA836" s="103"/>
      <c r="BB836" s="103"/>
      <c r="BC836" s="254"/>
      <c r="BD836" s="254"/>
      <c r="BE836" s="254"/>
      <c r="BF836" s="254"/>
      <c r="BG836" s="104">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7">
        <v>8.01</v>
      </c>
      <c r="AL837" s="87"/>
      <c r="AM837" s="256"/>
      <c r="AN837" s="256">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7" t="s">
        <v>3458</v>
      </c>
      <c r="AY837" s="102">
        <v>2660</v>
      </c>
      <c r="AZ837" s="103">
        <v>1050</v>
      </c>
      <c r="BA837" s="103">
        <v>630</v>
      </c>
      <c r="BB837" s="103">
        <v>490</v>
      </c>
      <c r="BC837" s="254">
        <v>2280</v>
      </c>
      <c r="BD837" s="254">
        <v>900</v>
      </c>
      <c r="BE837" s="254">
        <v>540</v>
      </c>
      <c r="BF837" s="254">
        <v>420</v>
      </c>
      <c r="BG837" s="104">
        <f t="shared" si="500"/>
        <v>554</v>
      </c>
      <c r="BJ837" s="252" t="e">
        <f>M837*#REF!</f>
        <v>#REF!</v>
      </c>
      <c r="BK837" s="252" t="e">
        <f>N837*#REF!</f>
        <v>#REF!</v>
      </c>
      <c r="BL837" s="252" t="e">
        <f>O837*#REF!</f>
        <v>#REF!</v>
      </c>
      <c r="BM837" s="252"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7">
        <v>7.998636363636364</v>
      </c>
      <c r="AL838" s="87"/>
      <c r="AM838" s="256" t="e">
        <f>AVERAGE(AG838:AJ838)</f>
        <v>#REF!</v>
      </c>
      <c r="AN838" s="256">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1" t="s">
        <v>3458</v>
      </c>
      <c r="AY838" s="102">
        <v>1750</v>
      </c>
      <c r="AZ838" s="103">
        <v>560</v>
      </c>
      <c r="BA838" s="103">
        <v>350</v>
      </c>
      <c r="BB838" s="103">
        <v>250</v>
      </c>
      <c r="BC838" s="254">
        <v>1500</v>
      </c>
      <c r="BD838" s="254">
        <v>480</v>
      </c>
      <c r="BE838" s="254">
        <v>300</v>
      </c>
      <c r="BF838" s="254">
        <v>210</v>
      </c>
      <c r="BG838" s="104">
        <f t="shared" si="500"/>
        <v>49</v>
      </c>
      <c r="BJ838" s="252" t="e">
        <f>M838*#REF!</f>
        <v>#REF!</v>
      </c>
      <c r="BK838" s="252" t="e">
        <f>N838*#REF!</f>
        <v>#REF!</v>
      </c>
      <c r="BL838" s="252" t="e">
        <f>O838*#REF!</f>
        <v>#REF!</v>
      </c>
      <c r="BM838" s="252"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7">
        <v>8.01</v>
      </c>
      <c r="AL839" s="87"/>
      <c r="AM839" s="256"/>
      <c r="AN839" s="256">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7" t="s">
        <v>3458</v>
      </c>
      <c r="AY839" s="102">
        <v>1190</v>
      </c>
      <c r="AZ839" s="103">
        <v>350</v>
      </c>
      <c r="BA839" s="103">
        <v>280</v>
      </c>
      <c r="BB839" s="103">
        <v>180</v>
      </c>
      <c r="BC839" s="254">
        <v>1020</v>
      </c>
      <c r="BD839" s="254">
        <v>300</v>
      </c>
      <c r="BE839" s="254">
        <v>240</v>
      </c>
      <c r="BF839" s="254">
        <v>150</v>
      </c>
      <c r="BG839" s="104">
        <f t="shared" si="500"/>
        <v>554</v>
      </c>
      <c r="BJ839" s="252" t="e">
        <f>M839*#REF!</f>
        <v>#REF!</v>
      </c>
      <c r="BK839" s="252" t="e">
        <f>N839*#REF!</f>
        <v>#REF!</v>
      </c>
      <c r="BL839" s="252" t="e">
        <f>O839*#REF!</f>
        <v>#REF!</v>
      </c>
      <c r="BM839" s="252"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7">
        <v>7.9864285714285712</v>
      </c>
      <c r="AL840" s="87"/>
      <c r="AM840" s="256"/>
      <c r="AN840" s="256">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7" t="s">
        <v>3458</v>
      </c>
      <c r="AY840" s="102"/>
      <c r="AZ840" s="103"/>
      <c r="BA840" s="103"/>
      <c r="BB840" s="103"/>
      <c r="BC840" s="254"/>
      <c r="BD840" s="254"/>
      <c r="BE840" s="254"/>
      <c r="BF840" s="254"/>
      <c r="BG840" s="104">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7">
        <v>8.01</v>
      </c>
      <c r="AL841" s="87"/>
      <c r="AM841" s="256"/>
      <c r="AN841" s="256">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7" t="s">
        <v>3458</v>
      </c>
      <c r="AY841" s="102">
        <v>1750</v>
      </c>
      <c r="AZ841" s="103">
        <v>560</v>
      </c>
      <c r="BA841" s="103">
        <v>390</v>
      </c>
      <c r="BB841" s="103">
        <v>250</v>
      </c>
      <c r="BC841" s="254">
        <v>1500</v>
      </c>
      <c r="BD841" s="254">
        <v>480</v>
      </c>
      <c r="BE841" s="254">
        <v>330</v>
      </c>
      <c r="BF841" s="254">
        <v>210</v>
      </c>
      <c r="BG841" s="104">
        <f t="shared" si="500"/>
        <v>554</v>
      </c>
      <c r="BJ841" s="252" t="e">
        <f>M841*#REF!</f>
        <v>#REF!</v>
      </c>
      <c r="BK841" s="252" t="e">
        <f>N841*#REF!</f>
        <v>#REF!</v>
      </c>
      <c r="BL841" s="252" t="e">
        <f>O841*#REF!</f>
        <v>#REF!</v>
      </c>
      <c r="BM841" s="252"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7"/>
      <c r="AL842" s="87"/>
      <c r="AM842" s="256"/>
      <c r="AN842" s="256"/>
      <c r="AO842" s="99"/>
      <c r="AP842" s="99"/>
      <c r="AQ842" s="99"/>
      <c r="AR842" s="99"/>
      <c r="AS842" s="99"/>
      <c r="AT842" s="99"/>
      <c r="AU842" s="99"/>
      <c r="AV842" s="99"/>
      <c r="AW842" s="60"/>
      <c r="AX842" s="257" t="s">
        <v>3458</v>
      </c>
      <c r="AY842" s="102">
        <v>1260</v>
      </c>
      <c r="AZ842" s="103">
        <v>490</v>
      </c>
      <c r="BA842" s="103">
        <v>350</v>
      </c>
      <c r="BB842" s="103">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7">
        <v>8</v>
      </c>
      <c r="AL843" s="87"/>
      <c r="AM843" s="256"/>
      <c r="AN843" s="256">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7" t="s">
        <v>3458</v>
      </c>
      <c r="AY843" s="102">
        <v>1400</v>
      </c>
      <c r="AZ843" s="103">
        <v>700</v>
      </c>
      <c r="BA843" s="103">
        <v>490</v>
      </c>
      <c r="BB843" s="103">
        <v>210</v>
      </c>
      <c r="BC843" s="254">
        <v>1200</v>
      </c>
      <c r="BD843" s="254">
        <v>600</v>
      </c>
      <c r="BE843" s="254">
        <v>420</v>
      </c>
      <c r="BF843" s="254">
        <v>180</v>
      </c>
      <c r="BG843" s="104">
        <f>AV843-AW843</f>
        <v>621</v>
      </c>
      <c r="BJ843" s="252" t="e">
        <f>M843*#REF!</f>
        <v>#REF!</v>
      </c>
      <c r="BK843" s="252" t="e">
        <f>N843*#REF!</f>
        <v>#REF!</v>
      </c>
      <c r="BL843" s="252" t="e">
        <f>O843*#REF!</f>
        <v>#REF!</v>
      </c>
      <c r="BM843" s="252"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7">
        <v>7.9988000000000001</v>
      </c>
      <c r="AL844" s="87"/>
      <c r="AM844" s="256"/>
      <c r="AN844" s="256">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7" t="s">
        <v>3458</v>
      </c>
      <c r="AY844" s="102">
        <v>2800</v>
      </c>
      <c r="AZ844" s="103">
        <v>700</v>
      </c>
      <c r="BA844" s="103">
        <v>560</v>
      </c>
      <c r="BB844" s="103">
        <v>420</v>
      </c>
      <c r="BC844" s="254">
        <v>2400</v>
      </c>
      <c r="BD844" s="254">
        <v>600</v>
      </c>
      <c r="BE844" s="254">
        <v>480</v>
      </c>
      <c r="BF844" s="254">
        <v>360</v>
      </c>
      <c r="BG844" s="104">
        <f>AV844-AW844</f>
        <v>-162.5</v>
      </c>
      <c r="BJ844" s="252" t="e">
        <f>M844*#REF!</f>
        <v>#REF!</v>
      </c>
      <c r="BK844" s="252" t="e">
        <f>N844*#REF!</f>
        <v>#REF!</v>
      </c>
      <c r="BL844" s="252" t="e">
        <f>O844*#REF!</f>
        <v>#REF!</v>
      </c>
      <c r="BM844" s="252" t="e">
        <f>P844*#REF!</f>
        <v>#REF!</v>
      </c>
    </row>
    <row r="845" spans="1:65" s="2" customFormat="1" ht="63">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7">
        <v>8.0117647058823529</v>
      </c>
      <c r="AL845" s="87"/>
      <c r="AM845" s="256" t="e">
        <f>AVERAGE(AG845:AJ845)</f>
        <v>#REF!</v>
      </c>
      <c r="AN845" s="256">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1" t="s">
        <v>3458</v>
      </c>
      <c r="AY845" s="102">
        <v>1540</v>
      </c>
      <c r="AZ845" s="103">
        <v>560</v>
      </c>
      <c r="BA845" s="103">
        <v>420</v>
      </c>
      <c r="BB845" s="103">
        <v>250</v>
      </c>
      <c r="BC845" s="254">
        <v>1320</v>
      </c>
      <c r="BD845" s="254">
        <v>480</v>
      </c>
      <c r="BE845" s="254">
        <v>360</v>
      </c>
      <c r="BF845" s="254">
        <v>210</v>
      </c>
      <c r="BG845" s="104">
        <f>AV845-AW845</f>
        <v>1.5</v>
      </c>
      <c r="BJ845" s="252" t="e">
        <f>M845*#REF!</f>
        <v>#REF!</v>
      </c>
      <c r="BK845" s="252" t="e">
        <f>N845*#REF!</f>
        <v>#REF!</v>
      </c>
      <c r="BL845" s="252" t="e">
        <f>O845*#REF!</f>
        <v>#REF!</v>
      </c>
      <c r="BM845" s="252"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7"/>
      <c r="AL846" s="87"/>
      <c r="AM846" s="256"/>
      <c r="AN846" s="256"/>
      <c r="AO846" s="99"/>
      <c r="AP846" s="99"/>
      <c r="AQ846" s="99"/>
      <c r="AR846" s="99"/>
      <c r="AS846" s="99"/>
      <c r="AT846" s="99"/>
      <c r="AU846" s="99"/>
      <c r="AV846" s="99"/>
      <c r="AW846" s="60"/>
      <c r="AX846" s="257" t="s">
        <v>3458</v>
      </c>
      <c r="AY846" s="102">
        <v>630</v>
      </c>
      <c r="AZ846" s="103">
        <v>320</v>
      </c>
      <c r="BA846" s="103">
        <v>250</v>
      </c>
      <c r="BB846" s="103">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7">
        <v>7.9765636363636361</v>
      </c>
      <c r="AL847" s="87"/>
      <c r="AM847" s="256"/>
      <c r="AN847" s="256">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7" t="s">
        <v>3458</v>
      </c>
      <c r="AY847" s="102">
        <v>840</v>
      </c>
      <c r="AZ847" s="103">
        <v>420</v>
      </c>
      <c r="BA847" s="103">
        <v>350</v>
      </c>
      <c r="BB847" s="103">
        <v>210</v>
      </c>
      <c r="BC847" s="254">
        <v>720</v>
      </c>
      <c r="BD847" s="254">
        <v>360</v>
      </c>
      <c r="BE847" s="254">
        <v>300</v>
      </c>
      <c r="BF847" s="254">
        <v>180</v>
      </c>
      <c r="BG847" s="104">
        <f t="shared" ref="BG847:BG853" si="508">AV847-AW847</f>
        <v>-162.5</v>
      </c>
      <c r="BJ847" s="252" t="e">
        <f>M847*#REF!</f>
        <v>#REF!</v>
      </c>
      <c r="BK847" s="252" t="e">
        <f>N847*#REF!</f>
        <v>#REF!</v>
      </c>
      <c r="BL847" s="252" t="e">
        <f>O847*#REF!</f>
        <v>#REF!</v>
      </c>
      <c r="BM847" s="252" t="e">
        <f>P847*#REF!</f>
        <v>#REF!</v>
      </c>
    </row>
    <row r="848" spans="1:65" s="295" customFormat="1" ht="63">
      <c r="A848" s="231" t="str">
        <f t="shared" si="486"/>
        <v>TP16DT_D2+1</v>
      </c>
      <c r="B848" s="231" t="str">
        <f t="shared" si="487"/>
        <v>TP16DT_D2+2</v>
      </c>
      <c r="C848" s="231" t="str">
        <f t="shared" si="488"/>
        <v>TP16DT_D2+3</v>
      </c>
      <c r="D848" s="231"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7">
        <v>8.01</v>
      </c>
      <c r="AL848" s="87"/>
      <c r="AM848" s="269"/>
      <c r="AN848" s="256">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70" t="s">
        <v>32</v>
      </c>
      <c r="AY848" s="293"/>
      <c r="AZ848" s="294"/>
      <c r="BA848" s="294"/>
      <c r="BB848" s="294"/>
      <c r="BC848" s="267"/>
      <c r="BD848" s="267"/>
      <c r="BE848" s="267"/>
      <c r="BF848" s="267"/>
      <c r="BG848" s="104">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7">
        <v>8.01</v>
      </c>
      <c r="AL849" s="87"/>
      <c r="AM849" s="256"/>
      <c r="AN849" s="256">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7" t="s">
        <v>32</v>
      </c>
      <c r="AY849" s="102"/>
      <c r="AZ849" s="103"/>
      <c r="BA849" s="103"/>
      <c r="BB849" s="103"/>
      <c r="BC849" s="254"/>
      <c r="BD849" s="254"/>
      <c r="BE849" s="254"/>
      <c r="BF849" s="254"/>
      <c r="BG849" s="104">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7">
        <v>8.01</v>
      </c>
      <c r="AL850" s="87"/>
      <c r="AM850" s="256"/>
      <c r="AN850" s="256">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7" t="s">
        <v>32</v>
      </c>
      <c r="AY850" s="102">
        <v>1120</v>
      </c>
      <c r="AZ850" s="103">
        <v>560</v>
      </c>
      <c r="BA850" s="103">
        <v>420</v>
      </c>
      <c r="BB850" s="103">
        <v>280</v>
      </c>
      <c r="BC850" s="254">
        <v>960</v>
      </c>
      <c r="BD850" s="254">
        <v>480</v>
      </c>
      <c r="BE850" s="254">
        <v>360</v>
      </c>
      <c r="BF850" s="254">
        <v>240</v>
      </c>
      <c r="BG850" s="104">
        <f t="shared" si="508"/>
        <v>-20</v>
      </c>
      <c r="BJ850" s="252" t="e">
        <f>M850*#REF!</f>
        <v>#REF!</v>
      </c>
      <c r="BK850" s="252" t="e">
        <f>N850*#REF!</f>
        <v>#REF!</v>
      </c>
      <c r="BL850" s="252" t="e">
        <f>O850*#REF!</f>
        <v>#REF!</v>
      </c>
      <c r="BM850" s="252"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7">
        <v>7.9945454545454542</v>
      </c>
      <c r="AL851" s="87"/>
      <c r="AM851" s="256"/>
      <c r="AN851" s="256">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7" t="s">
        <v>32</v>
      </c>
      <c r="AY851" s="102">
        <v>1540</v>
      </c>
      <c r="AZ851" s="103">
        <v>700</v>
      </c>
      <c r="BA851" s="103">
        <v>560</v>
      </c>
      <c r="BB851" s="103">
        <v>420</v>
      </c>
      <c r="BC851" s="254">
        <v>1320</v>
      </c>
      <c r="BD851" s="254">
        <v>600</v>
      </c>
      <c r="BE851" s="254">
        <v>480</v>
      </c>
      <c r="BF851" s="254">
        <v>360</v>
      </c>
      <c r="BG851" s="104">
        <f t="shared" si="508"/>
        <v>49</v>
      </c>
      <c r="BJ851" s="252" t="e">
        <f>M851*#REF!</f>
        <v>#REF!</v>
      </c>
      <c r="BK851" s="252" t="e">
        <f>N851*#REF!</f>
        <v>#REF!</v>
      </c>
      <c r="BL851" s="252" t="e">
        <f>O851*#REF!</f>
        <v>#REF!</v>
      </c>
      <c r="BM851" s="252" t="e">
        <f>P851*#REF!</f>
        <v>#REF!</v>
      </c>
    </row>
    <row r="852" spans="1:65" s="29" customFormat="1" ht="47.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7">
        <v>8.01</v>
      </c>
      <c r="AL852" s="87"/>
      <c r="AM852" s="256"/>
      <c r="AN852" s="256">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7" t="s">
        <v>32</v>
      </c>
      <c r="AY852" s="102"/>
      <c r="AZ852" s="103"/>
      <c r="BA852" s="103"/>
      <c r="BB852" s="103"/>
      <c r="BC852" s="254"/>
      <c r="BD852" s="254"/>
      <c r="BE852" s="254"/>
      <c r="BF852" s="254"/>
      <c r="BG852" s="104">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7">
        <v>8.0066666666666659</v>
      </c>
      <c r="AL853" s="87"/>
      <c r="AM853" s="256"/>
      <c r="AN853" s="256">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7" t="s">
        <v>32</v>
      </c>
      <c r="AY853" s="102">
        <v>1960</v>
      </c>
      <c r="AZ853" s="103">
        <v>980</v>
      </c>
      <c r="BA853" s="103">
        <v>630</v>
      </c>
      <c r="BB853" s="103">
        <v>560</v>
      </c>
      <c r="BC853" s="254">
        <v>1680</v>
      </c>
      <c r="BD853" s="254">
        <v>840</v>
      </c>
      <c r="BE853" s="254">
        <v>540</v>
      </c>
      <c r="BF853" s="254">
        <v>480</v>
      </c>
      <c r="BG853" s="104">
        <f t="shared" si="508"/>
        <v>554</v>
      </c>
      <c r="BJ853" s="252" t="e">
        <f>M853*#REF!</f>
        <v>#REF!</v>
      </c>
      <c r="BK853" s="252" t="e">
        <f>N853*#REF!</f>
        <v>#REF!</v>
      </c>
      <c r="BL853" s="252" t="e">
        <f>O853*#REF!</f>
        <v>#REF!</v>
      </c>
      <c r="BM853" s="252" t="e">
        <f>P853*#REF!</f>
        <v>#REF!</v>
      </c>
    </row>
    <row r="854" spans="1:65" s="297" customFormat="1" ht="35.1" customHeight="1">
      <c r="A854" s="273" t="str">
        <f t="shared" si="486"/>
        <v>VC+1</v>
      </c>
      <c r="B854" s="273" t="str">
        <f t="shared" si="487"/>
        <v>VC+2</v>
      </c>
      <c r="C854" s="273" t="str">
        <f t="shared" si="488"/>
        <v>VC+3</v>
      </c>
      <c r="D854" s="273" t="str">
        <f t="shared" si="489"/>
        <v>VC+4</v>
      </c>
      <c r="E854" s="297" t="s">
        <v>32</v>
      </c>
      <c r="F854" s="201" t="s">
        <v>3482</v>
      </c>
      <c r="G854" s="201"/>
      <c r="H854" s="202" t="s">
        <v>32</v>
      </c>
      <c r="I854" s="275" t="s">
        <v>6207</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7"/>
      <c r="AL855" s="87"/>
      <c r="AM855" s="256"/>
      <c r="AN855" s="256"/>
      <c r="AO855" s="99"/>
      <c r="AP855" s="99"/>
      <c r="AQ855" s="99"/>
      <c r="AR855" s="99"/>
      <c r="AS855" s="99"/>
      <c r="AT855" s="99"/>
      <c r="AU855" s="99"/>
      <c r="AV855" s="99"/>
      <c r="AW855" s="60"/>
      <c r="AX855" s="257" t="s">
        <v>32</v>
      </c>
      <c r="AY855" s="102">
        <v>2100</v>
      </c>
      <c r="AZ855" s="103">
        <v>1050</v>
      </c>
      <c r="BA855" s="103">
        <v>630</v>
      </c>
      <c r="BB855" s="103">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7">
        <v>5.37</v>
      </c>
      <c r="AL856" s="87"/>
      <c r="AM856" s="256"/>
      <c r="AN856" s="256">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7" t="s">
        <v>32</v>
      </c>
      <c r="AY856" s="102">
        <v>3500</v>
      </c>
      <c r="AZ856" s="103">
        <v>1050</v>
      </c>
      <c r="BA856" s="103">
        <v>840</v>
      </c>
      <c r="BB856" s="103">
        <v>630</v>
      </c>
      <c r="BC856" s="254">
        <v>3000</v>
      </c>
      <c r="BD856" s="254">
        <v>900</v>
      </c>
      <c r="BE856" s="254">
        <v>720</v>
      </c>
      <c r="BF856" s="254">
        <v>540</v>
      </c>
      <c r="BG856" s="104">
        <f>AV856-AW856</f>
        <v>456</v>
      </c>
      <c r="BJ856" s="252" t="e">
        <f>M856*#REF!</f>
        <v>#REF!</v>
      </c>
      <c r="BK856" s="252" t="e">
        <f>N856*#REF!</f>
        <v>#REF!</v>
      </c>
      <c r="BL856" s="252" t="e">
        <f>O856*#REF!</f>
        <v>#REF!</v>
      </c>
      <c r="BM856" s="252"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7">
        <v>4.0545454545454547</v>
      </c>
      <c r="AL857" s="87"/>
      <c r="AM857" s="256"/>
      <c r="AN857" s="256">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7" t="s">
        <v>32</v>
      </c>
      <c r="AY857" s="102"/>
      <c r="AZ857" s="103"/>
      <c r="BA857" s="103"/>
      <c r="BB857" s="103"/>
      <c r="BC857" s="254"/>
      <c r="BD857" s="254"/>
      <c r="BE857" s="254"/>
      <c r="BF857" s="254"/>
      <c r="BG857" s="104">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7"/>
      <c r="AL858" s="87"/>
      <c r="AM858" s="256"/>
      <c r="AN858" s="256"/>
      <c r="AO858" s="99"/>
      <c r="AP858" s="99"/>
      <c r="AQ858" s="99"/>
      <c r="AR858" s="99"/>
      <c r="AS858" s="99"/>
      <c r="AT858" s="99"/>
      <c r="AU858" s="99"/>
      <c r="AV858" s="99"/>
      <c r="AW858" s="60"/>
      <c r="AX858" s="257" t="s">
        <v>32</v>
      </c>
      <c r="AY858" s="102">
        <v>3500</v>
      </c>
      <c r="AZ858" s="103">
        <v>1260</v>
      </c>
      <c r="BA858" s="103">
        <v>910</v>
      </c>
      <c r="BB858" s="103">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7">
        <v>5.37</v>
      </c>
      <c r="AL859" s="87"/>
      <c r="AM859" s="256"/>
      <c r="AN859" s="256">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7" t="s">
        <v>32</v>
      </c>
      <c r="AY859" s="102">
        <v>5250</v>
      </c>
      <c r="AZ859" s="103">
        <v>1750</v>
      </c>
      <c r="BA859" s="103">
        <v>1260</v>
      </c>
      <c r="BB859" s="103">
        <v>840</v>
      </c>
      <c r="BC859" s="254">
        <v>4500</v>
      </c>
      <c r="BD859" s="254">
        <v>1500</v>
      </c>
      <c r="BE859" s="254">
        <v>1080</v>
      </c>
      <c r="BF859" s="254">
        <v>720</v>
      </c>
      <c r="BG859" s="104">
        <f>AV859-AW859</f>
        <v>1198</v>
      </c>
      <c r="BJ859" s="252" t="e">
        <f>M859*#REF!</f>
        <v>#REF!</v>
      </c>
      <c r="BK859" s="252" t="e">
        <f>N859*#REF!</f>
        <v>#REF!</v>
      </c>
      <c r="BL859" s="252" t="e">
        <f>O859*#REF!</f>
        <v>#REF!</v>
      </c>
      <c r="BM859" s="252"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7">
        <v>5.37</v>
      </c>
      <c r="AL860" s="87"/>
      <c r="AM860" s="256"/>
      <c r="AN860" s="256">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7" t="s">
        <v>32</v>
      </c>
      <c r="AY860" s="102">
        <v>3850</v>
      </c>
      <c r="AZ860" s="103">
        <v>1260</v>
      </c>
      <c r="BA860" s="103">
        <v>910</v>
      </c>
      <c r="BB860" s="103">
        <v>770</v>
      </c>
      <c r="BC860" s="254">
        <v>3300</v>
      </c>
      <c r="BD860" s="254">
        <v>1080</v>
      </c>
      <c r="BE860" s="254">
        <v>780</v>
      </c>
      <c r="BF860" s="254">
        <v>660</v>
      </c>
      <c r="BG860" s="104">
        <f>AV860-AW860</f>
        <v>872.5</v>
      </c>
      <c r="BJ860" s="252" t="e">
        <f>M860*#REF!</f>
        <v>#REF!</v>
      </c>
      <c r="BK860" s="252" t="e">
        <f>N860*#REF!</f>
        <v>#REF!</v>
      </c>
      <c r="BL860" s="252" t="e">
        <f>O860*#REF!</f>
        <v>#REF!</v>
      </c>
      <c r="BM860" s="252"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7">
        <v>6.0690319047619035</v>
      </c>
      <c r="AL861" s="87"/>
      <c r="AM861" s="256"/>
      <c r="AN861" s="256">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7" t="s">
        <v>32</v>
      </c>
      <c r="AY861" s="102">
        <v>3150</v>
      </c>
      <c r="AZ861" s="103">
        <v>1190</v>
      </c>
      <c r="BA861" s="103">
        <v>770</v>
      </c>
      <c r="BB861" s="103">
        <v>630</v>
      </c>
      <c r="BC861" s="254">
        <v>2700</v>
      </c>
      <c r="BD861" s="254">
        <v>1020</v>
      </c>
      <c r="BE861" s="254">
        <v>660</v>
      </c>
      <c r="BF861" s="254">
        <v>540</v>
      </c>
      <c r="BG861" s="104">
        <f>AV861-AW861</f>
        <v>1225</v>
      </c>
      <c r="BJ861" s="252" t="e">
        <f>M861*#REF!</f>
        <v>#REF!</v>
      </c>
      <c r="BK861" s="252" t="e">
        <f>N861*#REF!</f>
        <v>#REF!</v>
      </c>
      <c r="BL861" s="252" t="e">
        <f>O861*#REF!</f>
        <v>#REF!</v>
      </c>
      <c r="BM861" s="252"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7">
        <v>5.5013601281024815</v>
      </c>
      <c r="AL862" s="87"/>
      <c r="AM862" s="256"/>
      <c r="AN862" s="256">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7" t="s">
        <v>32</v>
      </c>
      <c r="AY862" s="102">
        <v>2100</v>
      </c>
      <c r="AZ862" s="103">
        <v>1050</v>
      </c>
      <c r="BA862" s="103">
        <v>700</v>
      </c>
      <c r="BB862" s="103">
        <v>630</v>
      </c>
      <c r="BC862" s="254">
        <v>1800</v>
      </c>
      <c r="BD862" s="254">
        <v>900</v>
      </c>
      <c r="BE862" s="254">
        <v>600</v>
      </c>
      <c r="BF862" s="254">
        <v>540</v>
      </c>
      <c r="BG862" s="104">
        <f>AV862-AW862</f>
        <v>500</v>
      </c>
      <c r="BJ862" s="252" t="e">
        <f>M862*#REF!</f>
        <v>#REF!</v>
      </c>
      <c r="BK862" s="252" t="e">
        <f>N862*#REF!</f>
        <v>#REF!</v>
      </c>
      <c r="BL862" s="252" t="e">
        <f>O862*#REF!</f>
        <v>#REF!</v>
      </c>
      <c r="BM862" s="252"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7"/>
      <c r="AL863" s="87"/>
      <c r="AM863" s="256"/>
      <c r="AN863" s="256"/>
      <c r="AO863" s="99"/>
      <c r="AP863" s="99"/>
      <c r="AQ863" s="99"/>
      <c r="AR863" s="99"/>
      <c r="AS863" s="99"/>
      <c r="AT863" s="99"/>
      <c r="AU863" s="99"/>
      <c r="AV863" s="99"/>
      <c r="AW863" s="60"/>
      <c r="AX863" s="257" t="s">
        <v>32</v>
      </c>
      <c r="AY863" s="102"/>
      <c r="AZ863" s="103"/>
      <c r="BA863" s="103"/>
      <c r="BB863" s="103"/>
      <c r="BC863" s="254"/>
      <c r="BD863" s="254"/>
      <c r="BE863" s="254"/>
      <c r="BF863" s="254"/>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7">
        <v>6.8627450980392162</v>
      </c>
      <c r="AL864" s="87"/>
      <c r="AM864" s="256"/>
      <c r="AN864" s="256">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7" t="s">
        <v>32</v>
      </c>
      <c r="AY864" s="102">
        <v>3850</v>
      </c>
      <c r="AZ864" s="103">
        <v>1190</v>
      </c>
      <c r="BA864" s="103">
        <v>840</v>
      </c>
      <c r="BB864" s="103">
        <v>630</v>
      </c>
      <c r="BC864" s="254">
        <v>3300</v>
      </c>
      <c r="BD864" s="254">
        <v>1020</v>
      </c>
      <c r="BE864" s="254">
        <v>720</v>
      </c>
      <c r="BF864" s="254">
        <v>540</v>
      </c>
      <c r="BG864" s="104">
        <f>AV864-AW864</f>
        <v>200</v>
      </c>
      <c r="BJ864" s="252" t="e">
        <f>M864*#REF!</f>
        <v>#REF!</v>
      </c>
      <c r="BK864" s="252" t="e">
        <f>N864*#REF!</f>
        <v>#REF!</v>
      </c>
      <c r="BL864" s="252" t="e">
        <f>O864*#REF!</f>
        <v>#REF!</v>
      </c>
      <c r="BM864" s="252"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7">
        <v>4.7240219952867246</v>
      </c>
      <c r="AL865" s="87"/>
      <c r="AM865" s="256"/>
      <c r="AN865" s="256">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7" t="s">
        <v>32</v>
      </c>
      <c r="AY865" s="102">
        <v>3500</v>
      </c>
      <c r="AZ865" s="103">
        <v>1190</v>
      </c>
      <c r="BA865" s="103">
        <v>840</v>
      </c>
      <c r="BB865" s="103">
        <v>630</v>
      </c>
      <c r="BC865" s="254">
        <v>3000</v>
      </c>
      <c r="BD865" s="254">
        <v>1020</v>
      </c>
      <c r="BE865" s="254">
        <v>720</v>
      </c>
      <c r="BF865" s="254">
        <v>540</v>
      </c>
      <c r="BG865" s="104">
        <f>AV865-AW865</f>
        <v>162.5</v>
      </c>
      <c r="BJ865" s="252" t="e">
        <f>M865*#REF!</f>
        <v>#REF!</v>
      </c>
      <c r="BK865" s="252" t="e">
        <f>N865*#REF!</f>
        <v>#REF!</v>
      </c>
      <c r="BL865" s="252" t="e">
        <f>O865*#REF!</f>
        <v>#REF!</v>
      </c>
      <c r="BM865" s="252" t="e">
        <f>P865*#REF!</f>
        <v>#REF!</v>
      </c>
    </row>
    <row r="866" spans="1:65" s="326"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7">
        <v>5.37</v>
      </c>
      <c r="AL866" s="87"/>
      <c r="AM866" s="256"/>
      <c r="AN866" s="256">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7" t="s">
        <v>32</v>
      </c>
      <c r="AY866" s="102">
        <v>3849.9999999999995</v>
      </c>
      <c r="AZ866" s="103">
        <v>1260</v>
      </c>
      <c r="BA866" s="103">
        <v>909.99999999999989</v>
      </c>
      <c r="BB866" s="103">
        <v>700</v>
      </c>
      <c r="BC866" s="254">
        <v>3300</v>
      </c>
      <c r="BD866" s="254">
        <v>1080</v>
      </c>
      <c r="BE866" s="254">
        <v>780</v>
      </c>
      <c r="BF866" s="254">
        <v>600</v>
      </c>
      <c r="BG866" s="104">
        <f>AV866-AW866</f>
        <v>842.5</v>
      </c>
      <c r="BJ866" s="252" t="e">
        <f>M866*#REF!</f>
        <v>#REF!</v>
      </c>
      <c r="BK866" s="252" t="e">
        <f>N866*#REF!</f>
        <v>#REF!</v>
      </c>
      <c r="BL866" s="252" t="e">
        <f>O866*#REF!</f>
        <v>#REF!</v>
      </c>
      <c r="BM866" s="252" t="e">
        <f>P866*#REF!</f>
        <v>#REF!</v>
      </c>
    </row>
    <row r="867" spans="1:65" s="326" customFormat="1" ht="63">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7">
        <v>5.37</v>
      </c>
      <c r="AL867" s="87"/>
      <c r="AM867" s="256"/>
      <c r="AN867" s="256">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7" t="s">
        <v>32</v>
      </c>
      <c r="AY867" s="102">
        <v>1470</v>
      </c>
      <c r="AZ867" s="103">
        <v>700</v>
      </c>
      <c r="BA867" s="103">
        <v>630</v>
      </c>
      <c r="BB867" s="103">
        <v>560</v>
      </c>
      <c r="BC867" s="254">
        <v>1260</v>
      </c>
      <c r="BD867" s="254">
        <v>600</v>
      </c>
      <c r="BE867" s="254">
        <v>540</v>
      </c>
      <c r="BF867" s="254">
        <v>480</v>
      </c>
      <c r="BG867" s="104">
        <f>AV867-AW867</f>
        <v>707.5</v>
      </c>
      <c r="BJ867" s="252" t="e">
        <f>M867*#REF!</f>
        <v>#REF!</v>
      </c>
      <c r="BK867" s="252" t="e">
        <f>N867*#REF!</f>
        <v>#REF!</v>
      </c>
      <c r="BL867" s="252" t="e">
        <f>O867*#REF!</f>
        <v>#REF!</v>
      </c>
      <c r="BM867" s="252"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7">
        <v>5.37</v>
      </c>
      <c r="AL868" s="87"/>
      <c r="AM868" s="256"/>
      <c r="AN868" s="256">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7" t="s">
        <v>32</v>
      </c>
      <c r="AY868" s="102"/>
      <c r="AZ868" s="103"/>
      <c r="BA868" s="103"/>
      <c r="BB868" s="103"/>
      <c r="BC868" s="254"/>
      <c r="BD868" s="254"/>
      <c r="BE868" s="254"/>
      <c r="BF868" s="254"/>
      <c r="BG868" s="104">
        <f>AV868-AW868</f>
        <v>1405</v>
      </c>
      <c r="BJ868" s="252"/>
      <c r="BK868" s="252"/>
      <c r="BL868" s="252"/>
      <c r="BM868" s="252"/>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7"/>
      <c r="AL869" s="87"/>
      <c r="AM869" s="256"/>
      <c r="AN869" s="256"/>
      <c r="AO869" s="99"/>
      <c r="AP869" s="99"/>
      <c r="AQ869" s="99"/>
      <c r="AR869" s="99"/>
      <c r="AS869" s="99"/>
      <c r="AT869" s="99"/>
      <c r="AU869" s="99"/>
      <c r="AV869" s="99"/>
      <c r="AW869" s="60"/>
      <c r="AX869" s="257" t="s">
        <v>32</v>
      </c>
      <c r="AY869" s="102">
        <v>2450</v>
      </c>
      <c r="AZ869" s="103">
        <v>1050</v>
      </c>
      <c r="BA869" s="103">
        <v>630</v>
      </c>
      <c r="BB869" s="103">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7">
        <v>6.031043279510433</v>
      </c>
      <c r="AL870" s="87"/>
      <c r="AM870" s="256"/>
      <c r="AN870" s="256">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7" t="s">
        <v>32</v>
      </c>
      <c r="AY870" s="102">
        <v>2100</v>
      </c>
      <c r="AZ870" s="103">
        <v>1050</v>
      </c>
      <c r="BA870" s="103">
        <v>630</v>
      </c>
      <c r="BB870" s="103">
        <v>560</v>
      </c>
      <c r="BC870" s="254">
        <v>1800</v>
      </c>
      <c r="BD870" s="254">
        <v>900</v>
      </c>
      <c r="BE870" s="254">
        <v>540</v>
      </c>
      <c r="BF870" s="254">
        <v>480</v>
      </c>
      <c r="BG870" s="104">
        <f>AV870-AW870</f>
        <v>312.5</v>
      </c>
      <c r="BJ870" s="252" t="e">
        <f>M870*#REF!</f>
        <v>#REF!</v>
      </c>
      <c r="BK870" s="252" t="e">
        <f>N870*#REF!</f>
        <v>#REF!</v>
      </c>
      <c r="BL870" s="252" t="e">
        <f>O870*#REF!</f>
        <v>#REF!</v>
      </c>
      <c r="BM870" s="252" t="e">
        <f>P870*#REF!</f>
        <v>#REF!</v>
      </c>
    </row>
    <row r="871" spans="1:65" s="327"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7">
        <v>5.37</v>
      </c>
      <c r="AL871" s="87"/>
      <c r="AM871" s="256"/>
      <c r="AN871" s="256">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7" t="s">
        <v>32</v>
      </c>
      <c r="AY871" s="102">
        <v>1960</v>
      </c>
      <c r="AZ871" s="103">
        <v>980</v>
      </c>
      <c r="BA871" s="103">
        <v>700</v>
      </c>
      <c r="BB871" s="103">
        <v>630</v>
      </c>
      <c r="BC871" s="254">
        <v>1680</v>
      </c>
      <c r="BD871" s="254">
        <v>840</v>
      </c>
      <c r="BE871" s="254">
        <v>600</v>
      </c>
      <c r="BF871" s="254">
        <v>540</v>
      </c>
      <c r="BG871" s="104">
        <f>AV871-AW871</f>
        <v>475</v>
      </c>
      <c r="BJ871" s="252" t="e">
        <f>M871*#REF!</f>
        <v>#REF!</v>
      </c>
      <c r="BK871" s="252" t="e">
        <f>N871*#REF!</f>
        <v>#REF!</v>
      </c>
      <c r="BL871" s="252" t="e">
        <f>O871*#REF!</f>
        <v>#REF!</v>
      </c>
      <c r="BM871" s="252" t="e">
        <f>P871*#REF!</f>
        <v>#REF!</v>
      </c>
    </row>
    <row r="872" spans="1:65" s="327"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7">
        <v>5.37</v>
      </c>
      <c r="AL872" s="87"/>
      <c r="AM872" s="256"/>
      <c r="AN872" s="256">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7" t="s">
        <v>32</v>
      </c>
      <c r="AY872" s="102">
        <v>1470</v>
      </c>
      <c r="AZ872" s="103">
        <v>700</v>
      </c>
      <c r="BA872" s="103">
        <v>630</v>
      </c>
      <c r="BB872" s="103">
        <v>560</v>
      </c>
      <c r="BC872" s="254">
        <v>1260</v>
      </c>
      <c r="BD872" s="254">
        <v>600</v>
      </c>
      <c r="BE872" s="254">
        <v>540</v>
      </c>
      <c r="BF872" s="254">
        <v>480</v>
      </c>
      <c r="BG872" s="104">
        <f>AV872-AW872</f>
        <v>542.5</v>
      </c>
      <c r="BJ872" s="252" t="e">
        <f>M872*#REF!</f>
        <v>#REF!</v>
      </c>
      <c r="BK872" s="252" t="e">
        <f>N872*#REF!</f>
        <v>#REF!</v>
      </c>
      <c r="BL872" s="252" t="e">
        <f>O872*#REF!</f>
        <v>#REF!</v>
      </c>
      <c r="BM872" s="252" t="e">
        <f>P872*#REF!</f>
        <v>#REF!</v>
      </c>
    </row>
    <row r="873" spans="1:65" s="327"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7">
        <v>5.37</v>
      </c>
      <c r="AL873" s="87"/>
      <c r="AM873" s="256"/>
      <c r="AN873" s="256">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7" t="s">
        <v>32</v>
      </c>
      <c r="AY873" s="102">
        <v>1400</v>
      </c>
      <c r="AZ873" s="103">
        <v>700</v>
      </c>
      <c r="BA873" s="103">
        <v>630</v>
      </c>
      <c r="BB873" s="103">
        <v>560</v>
      </c>
      <c r="BC873" s="98">
        <v>1200</v>
      </c>
      <c r="BD873" s="98">
        <v>600</v>
      </c>
      <c r="BE873" s="98">
        <v>540</v>
      </c>
      <c r="BF873" s="98">
        <v>480</v>
      </c>
      <c r="BG873" s="104">
        <f>AV873-AW873</f>
        <v>1523.5</v>
      </c>
      <c r="BJ873" s="252" t="e">
        <f>M873*#REF!</f>
        <v>#REF!</v>
      </c>
      <c r="BK873" s="252" t="e">
        <f>N873*#REF!</f>
        <v>#REF!</v>
      </c>
      <c r="BL873" s="252" t="e">
        <f>O873*#REF!</f>
        <v>#REF!</v>
      </c>
      <c r="BM873" s="252" t="e">
        <f>P873*#REF!</f>
        <v>#REF!</v>
      </c>
    </row>
    <row r="874" spans="1:65" s="327"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7"/>
      <c r="AL874" s="87"/>
      <c r="AM874" s="256"/>
      <c r="AN874" s="256"/>
      <c r="AO874" s="99"/>
      <c r="AP874" s="99"/>
      <c r="AQ874" s="99"/>
      <c r="AR874" s="99"/>
      <c r="AS874" s="99"/>
      <c r="AT874" s="99"/>
      <c r="AU874" s="99"/>
      <c r="AV874" s="99"/>
      <c r="AW874" s="60"/>
      <c r="AX874" s="257" t="s">
        <v>32</v>
      </c>
      <c r="AY874" s="102">
        <v>1400</v>
      </c>
      <c r="AZ874" s="103">
        <v>700</v>
      </c>
      <c r="BA874" s="103">
        <v>630</v>
      </c>
      <c r="BB874" s="103">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c r="A875" s="84" t="str">
        <f t="shared" si="486"/>
        <v>VC7DT_D1+1</v>
      </c>
      <c r="B875" s="84" t="str">
        <f t="shared" si="487"/>
        <v>VC7DT_D1+2</v>
      </c>
      <c r="C875" s="84" t="str">
        <f t="shared" si="488"/>
        <v>VC7DT_D1+3</v>
      </c>
      <c r="D875" s="84" t="str">
        <f t="shared" si="489"/>
        <v>VC7DT_D1+4</v>
      </c>
      <c r="E875" s="29" t="s">
        <v>32</v>
      </c>
      <c r="F875" s="86"/>
      <c r="G875" s="86"/>
      <c r="H875" s="328"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7">
        <v>5.37</v>
      </c>
      <c r="AL875" s="87"/>
      <c r="AM875" s="256"/>
      <c r="AN875" s="256">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7" t="s">
        <v>32</v>
      </c>
      <c r="AY875" s="102">
        <v>2800</v>
      </c>
      <c r="AZ875" s="103">
        <v>980</v>
      </c>
      <c r="BA875" s="103">
        <v>700</v>
      </c>
      <c r="BB875" s="103">
        <v>630</v>
      </c>
      <c r="BC875" s="254">
        <v>2400</v>
      </c>
      <c r="BD875" s="254">
        <v>840</v>
      </c>
      <c r="BE875" s="254">
        <v>600</v>
      </c>
      <c r="BF875" s="254">
        <v>540</v>
      </c>
      <c r="BG875" s="104">
        <f t="shared" ref="BG875:BG900" si="524">AV875-AW875</f>
        <v>872.5</v>
      </c>
      <c r="BJ875" s="252" t="e">
        <f>M875*#REF!</f>
        <v>#REF!</v>
      </c>
      <c r="BK875" s="252" t="e">
        <f>N875*#REF!</f>
        <v>#REF!</v>
      </c>
      <c r="BL875" s="252" t="e">
        <f>O875*#REF!</f>
        <v>#REF!</v>
      </c>
      <c r="BM875" s="252" t="e">
        <f>P875*#REF!</f>
        <v>#REF!</v>
      </c>
    </row>
    <row r="876" spans="1:65" s="327"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28"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7">
        <v>5.37</v>
      </c>
      <c r="AL876" s="87"/>
      <c r="AM876" s="256"/>
      <c r="AN876" s="256">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7" t="s">
        <v>32</v>
      </c>
      <c r="AY876" s="102">
        <v>2800</v>
      </c>
      <c r="AZ876" s="103">
        <v>980</v>
      </c>
      <c r="BA876" s="103">
        <v>770</v>
      </c>
      <c r="BB876" s="103">
        <v>560</v>
      </c>
      <c r="BC876" s="254">
        <v>2400</v>
      </c>
      <c r="BD876" s="254">
        <v>840</v>
      </c>
      <c r="BE876" s="254">
        <v>660</v>
      </c>
      <c r="BF876" s="254">
        <v>480</v>
      </c>
      <c r="BG876" s="104">
        <f t="shared" si="524"/>
        <v>1105</v>
      </c>
      <c r="BJ876" s="252" t="e">
        <f>M876*#REF!</f>
        <v>#REF!</v>
      </c>
      <c r="BK876" s="252" t="e">
        <f>N876*#REF!</f>
        <v>#REF!</v>
      </c>
      <c r="BL876" s="252" t="e">
        <f>O876*#REF!</f>
        <v>#REF!</v>
      </c>
      <c r="BM876" s="252" t="e">
        <f>P876*#REF!</f>
        <v>#REF!</v>
      </c>
    </row>
    <row r="877" spans="1:65" s="327"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7">
        <v>4.3386502613240419</v>
      </c>
      <c r="AL877" s="87"/>
      <c r="AM877" s="256"/>
      <c r="AN877" s="256">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7" t="s">
        <v>32</v>
      </c>
      <c r="AY877" s="102">
        <v>2100</v>
      </c>
      <c r="AZ877" s="103">
        <v>1050</v>
      </c>
      <c r="BA877" s="103">
        <v>670</v>
      </c>
      <c r="BB877" s="103">
        <v>560</v>
      </c>
      <c r="BC877" s="254">
        <v>1800</v>
      </c>
      <c r="BD877" s="254">
        <v>900</v>
      </c>
      <c r="BE877" s="254">
        <v>570</v>
      </c>
      <c r="BF877" s="254">
        <v>480</v>
      </c>
      <c r="BG877" s="104">
        <f t="shared" si="524"/>
        <v>1250</v>
      </c>
      <c r="BJ877" s="252" t="e">
        <f>M877*#REF!</f>
        <v>#REF!</v>
      </c>
      <c r="BK877" s="252" t="e">
        <f>N877*#REF!</f>
        <v>#REF!</v>
      </c>
      <c r="BL877" s="252" t="e">
        <f>O877*#REF!</f>
        <v>#REF!</v>
      </c>
      <c r="BM877" s="252" t="e">
        <f>P877*#REF!</f>
        <v>#REF!</v>
      </c>
    </row>
    <row r="878" spans="1:65" s="326"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7">
        <v>5.37</v>
      </c>
      <c r="AL878" s="87"/>
      <c r="AM878" s="256"/>
      <c r="AN878" s="256">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7" t="s">
        <v>32</v>
      </c>
      <c r="AY878" s="102">
        <v>2100</v>
      </c>
      <c r="AZ878" s="103">
        <v>1050</v>
      </c>
      <c r="BA878" s="103">
        <v>670</v>
      </c>
      <c r="BB878" s="103">
        <v>560</v>
      </c>
      <c r="BC878" s="254">
        <v>1800</v>
      </c>
      <c r="BD878" s="254">
        <v>900</v>
      </c>
      <c r="BE878" s="254">
        <v>570</v>
      </c>
      <c r="BF878" s="254">
        <v>480</v>
      </c>
      <c r="BG878" s="104">
        <f t="shared" si="524"/>
        <v>1523.5</v>
      </c>
      <c r="BJ878" s="252" t="e">
        <f>M878*#REF!</f>
        <v>#REF!</v>
      </c>
      <c r="BK878" s="252" t="e">
        <f>N878*#REF!</f>
        <v>#REF!</v>
      </c>
      <c r="BL878" s="252" t="e">
        <f>O878*#REF!</f>
        <v>#REF!</v>
      </c>
      <c r="BM878" s="252" t="e">
        <f>P878*#REF!</f>
        <v>#REF!</v>
      </c>
    </row>
    <row r="879" spans="1:65" s="326"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7">
        <v>5.37</v>
      </c>
      <c r="AL879" s="87"/>
      <c r="AM879" s="256"/>
      <c r="AN879" s="256">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7" t="s">
        <v>32</v>
      </c>
      <c r="AY879" s="102">
        <v>2450</v>
      </c>
      <c r="AZ879" s="103">
        <v>980</v>
      </c>
      <c r="BA879" s="103">
        <v>700</v>
      </c>
      <c r="BB879" s="103">
        <v>630</v>
      </c>
      <c r="BC879" s="254">
        <v>2100</v>
      </c>
      <c r="BD879" s="254">
        <v>840</v>
      </c>
      <c r="BE879" s="254">
        <v>600</v>
      </c>
      <c r="BF879" s="254">
        <v>540</v>
      </c>
      <c r="BG879" s="104">
        <f t="shared" si="524"/>
        <v>1570</v>
      </c>
      <c r="BJ879" s="252" t="e">
        <f>M879*#REF!</f>
        <v>#REF!</v>
      </c>
      <c r="BK879" s="252" t="e">
        <f>N879*#REF!</f>
        <v>#REF!</v>
      </c>
      <c r="BL879" s="252" t="e">
        <f>O879*#REF!</f>
        <v>#REF!</v>
      </c>
      <c r="BM879" s="252"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7">
        <v>5.37</v>
      </c>
      <c r="AL880" s="87"/>
      <c r="AM880" s="256"/>
      <c r="AN880" s="256">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7" t="s">
        <v>32</v>
      </c>
      <c r="AY880" s="102">
        <v>1540</v>
      </c>
      <c r="AZ880" s="103">
        <v>770</v>
      </c>
      <c r="BA880" s="103">
        <v>700</v>
      </c>
      <c r="BB880" s="103">
        <v>420</v>
      </c>
      <c r="BC880" s="254">
        <v>1320</v>
      </c>
      <c r="BD880" s="254">
        <v>660</v>
      </c>
      <c r="BE880" s="254">
        <v>600</v>
      </c>
      <c r="BF880" s="254">
        <v>360</v>
      </c>
      <c r="BG880" s="104">
        <f t="shared" si="524"/>
        <v>1570</v>
      </c>
      <c r="BJ880" s="252" t="e">
        <f>M880*#REF!</f>
        <v>#REF!</v>
      </c>
      <c r="BK880" s="252" t="e">
        <f>N880*#REF!</f>
        <v>#REF!</v>
      </c>
      <c r="BL880" s="252" t="e">
        <f>O880*#REF!</f>
        <v>#REF!</v>
      </c>
      <c r="BM880" s="252"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7">
        <v>5.37</v>
      </c>
      <c r="AL881" s="87"/>
      <c r="AM881" s="256"/>
      <c r="AN881" s="256">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7" t="s">
        <v>32</v>
      </c>
      <c r="AY881" s="102">
        <v>1470</v>
      </c>
      <c r="AZ881" s="103">
        <v>700</v>
      </c>
      <c r="BA881" s="103">
        <v>630</v>
      </c>
      <c r="BB881" s="103">
        <v>560</v>
      </c>
      <c r="BC881" s="254">
        <v>1260</v>
      </c>
      <c r="BD881" s="254">
        <v>600</v>
      </c>
      <c r="BE881" s="254">
        <v>540</v>
      </c>
      <c r="BF881" s="254">
        <v>480</v>
      </c>
      <c r="BG881" s="104">
        <f t="shared" si="524"/>
        <v>940</v>
      </c>
      <c r="BJ881" s="252" t="e">
        <f>M881*#REF!</f>
        <v>#REF!</v>
      </c>
      <c r="BK881" s="252" t="e">
        <f>N881*#REF!</f>
        <v>#REF!</v>
      </c>
      <c r="BL881" s="252" t="e">
        <f>O881*#REF!</f>
        <v>#REF!</v>
      </c>
      <c r="BM881" s="252"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7">
        <v>5.37</v>
      </c>
      <c r="AL882" s="87"/>
      <c r="AM882" s="256"/>
      <c r="AN882" s="256">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7" t="s">
        <v>32</v>
      </c>
      <c r="AY882" s="102">
        <v>1470</v>
      </c>
      <c r="AZ882" s="103">
        <v>700</v>
      </c>
      <c r="BA882" s="103">
        <v>630</v>
      </c>
      <c r="BB882" s="103">
        <v>560</v>
      </c>
      <c r="BC882" s="254">
        <v>1260</v>
      </c>
      <c r="BD882" s="254">
        <v>600</v>
      </c>
      <c r="BE882" s="254">
        <v>540</v>
      </c>
      <c r="BF882" s="254">
        <v>480</v>
      </c>
      <c r="BG882" s="104">
        <f t="shared" si="524"/>
        <v>640</v>
      </c>
      <c r="BJ882" s="252" t="e">
        <f>M882*#REF!</f>
        <v>#REF!</v>
      </c>
      <c r="BK882" s="252" t="e">
        <f>N882*#REF!</f>
        <v>#REF!</v>
      </c>
      <c r="BL882" s="252" t="e">
        <f>O882*#REF!</f>
        <v>#REF!</v>
      </c>
      <c r="BM882" s="252"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7">
        <v>5.37</v>
      </c>
      <c r="AL883" s="87"/>
      <c r="AM883" s="256"/>
      <c r="AN883" s="256">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7" t="s">
        <v>32</v>
      </c>
      <c r="AY883" s="102">
        <v>1470</v>
      </c>
      <c r="AZ883" s="103">
        <v>700</v>
      </c>
      <c r="BA883" s="103">
        <v>630</v>
      </c>
      <c r="BB883" s="103">
        <v>560</v>
      </c>
      <c r="BC883" s="254">
        <v>1260</v>
      </c>
      <c r="BD883" s="254">
        <v>600</v>
      </c>
      <c r="BE883" s="254">
        <v>540</v>
      </c>
      <c r="BF883" s="254">
        <v>480</v>
      </c>
      <c r="BG883" s="104">
        <f t="shared" si="524"/>
        <v>1105</v>
      </c>
      <c r="BJ883" s="252" t="e">
        <f>M883*#REF!</f>
        <v>#REF!</v>
      </c>
      <c r="BK883" s="252" t="e">
        <f>N883*#REF!</f>
        <v>#REF!</v>
      </c>
      <c r="BL883" s="252" t="e">
        <f>O883*#REF!</f>
        <v>#REF!</v>
      </c>
      <c r="BM883" s="252"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7">
        <v>5.37</v>
      </c>
      <c r="AL884" s="87"/>
      <c r="AM884" s="256"/>
      <c r="AN884" s="256">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7" t="s">
        <v>32</v>
      </c>
      <c r="AY884" s="102">
        <v>1400</v>
      </c>
      <c r="AZ884" s="103">
        <v>700</v>
      </c>
      <c r="BA884" s="103">
        <v>630</v>
      </c>
      <c r="BB884" s="103">
        <v>560</v>
      </c>
      <c r="BC884" s="254">
        <v>1200</v>
      </c>
      <c r="BD884" s="254">
        <v>600</v>
      </c>
      <c r="BE884" s="254">
        <v>540</v>
      </c>
      <c r="BF884" s="254">
        <v>480</v>
      </c>
      <c r="BG884" s="104">
        <f t="shared" si="524"/>
        <v>1105</v>
      </c>
      <c r="BJ884" s="252" t="e">
        <f>M884*#REF!</f>
        <v>#REF!</v>
      </c>
      <c r="BK884" s="252" t="e">
        <f>N884*#REF!</f>
        <v>#REF!</v>
      </c>
      <c r="BL884" s="252" t="e">
        <f>O884*#REF!</f>
        <v>#REF!</v>
      </c>
      <c r="BM884" s="252"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7">
        <v>5.37</v>
      </c>
      <c r="AL885" s="87"/>
      <c r="AM885" s="256"/>
      <c r="AN885" s="256">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7" t="s">
        <v>32</v>
      </c>
      <c r="AY885" s="102">
        <v>2100</v>
      </c>
      <c r="AZ885" s="103">
        <v>1050</v>
      </c>
      <c r="BA885" s="103">
        <v>700</v>
      </c>
      <c r="BB885" s="103">
        <v>560</v>
      </c>
      <c r="BC885" s="254">
        <v>1800</v>
      </c>
      <c r="BD885" s="254">
        <v>900</v>
      </c>
      <c r="BE885" s="254">
        <v>600</v>
      </c>
      <c r="BF885" s="254">
        <v>480</v>
      </c>
      <c r="BG885" s="104">
        <f t="shared" si="524"/>
        <v>1172.5</v>
      </c>
      <c r="BJ885" s="252" t="e">
        <f>M885*#REF!</f>
        <v>#REF!</v>
      </c>
      <c r="BK885" s="252" t="e">
        <f>N885*#REF!</f>
        <v>#REF!</v>
      </c>
      <c r="BL885" s="252" t="e">
        <f>O885*#REF!</f>
        <v>#REF!</v>
      </c>
      <c r="BM885" s="252"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7">
        <v>5.37</v>
      </c>
      <c r="AL886" s="87"/>
      <c r="AM886" s="256"/>
      <c r="AN886" s="256">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7" t="s">
        <v>32</v>
      </c>
      <c r="AY886" s="102">
        <v>2100</v>
      </c>
      <c r="AZ886" s="103">
        <v>840</v>
      </c>
      <c r="BA886" s="103">
        <v>630</v>
      </c>
      <c r="BB886" s="103">
        <v>560</v>
      </c>
      <c r="BC886" s="254">
        <v>1800</v>
      </c>
      <c r="BD886" s="254">
        <v>720</v>
      </c>
      <c r="BE886" s="254">
        <v>540</v>
      </c>
      <c r="BF886" s="254">
        <v>480</v>
      </c>
      <c r="BG886" s="104">
        <f t="shared" si="524"/>
        <v>877</v>
      </c>
      <c r="BJ886" s="252" t="e">
        <f>M886*#REF!</f>
        <v>#REF!</v>
      </c>
      <c r="BK886" s="252" t="e">
        <f>N886*#REF!</f>
        <v>#REF!</v>
      </c>
      <c r="BL886" s="252" t="e">
        <f>O886*#REF!</f>
        <v>#REF!</v>
      </c>
      <c r="BM886" s="252"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7">
        <v>5.37</v>
      </c>
      <c r="AL887" s="87"/>
      <c r="AM887" s="256"/>
      <c r="AN887" s="256">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7" t="s">
        <v>32</v>
      </c>
      <c r="AY887" s="102">
        <v>1050</v>
      </c>
      <c r="AZ887" s="103">
        <v>490</v>
      </c>
      <c r="BA887" s="103">
        <v>390</v>
      </c>
      <c r="BB887" s="103">
        <v>350</v>
      </c>
      <c r="BC887" s="254">
        <v>900</v>
      </c>
      <c r="BD887" s="254">
        <v>420</v>
      </c>
      <c r="BE887" s="254">
        <v>330</v>
      </c>
      <c r="BF887" s="254">
        <v>300</v>
      </c>
      <c r="BG887" s="104">
        <f t="shared" si="524"/>
        <v>1523.5</v>
      </c>
      <c r="BJ887" s="252" t="e">
        <f>M887*#REF!</f>
        <v>#REF!</v>
      </c>
      <c r="BK887" s="252" t="e">
        <f>N887*#REF!</f>
        <v>#REF!</v>
      </c>
      <c r="BL887" s="252" t="e">
        <f>O887*#REF!</f>
        <v>#REF!</v>
      </c>
      <c r="BM887" s="252"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7">
        <v>5.37</v>
      </c>
      <c r="AL888" s="87"/>
      <c r="AM888" s="256"/>
      <c r="AN888" s="256">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7" t="s">
        <v>32</v>
      </c>
      <c r="AY888" s="102">
        <v>1470</v>
      </c>
      <c r="AZ888" s="103">
        <v>700</v>
      </c>
      <c r="BA888" s="103">
        <v>630</v>
      </c>
      <c r="BB888" s="103">
        <v>560</v>
      </c>
      <c r="BC888" s="254">
        <v>1260</v>
      </c>
      <c r="BD888" s="254">
        <v>600</v>
      </c>
      <c r="BE888" s="254">
        <v>540</v>
      </c>
      <c r="BF888" s="254">
        <v>480</v>
      </c>
      <c r="BG888" s="104">
        <f t="shared" si="524"/>
        <v>1523.5</v>
      </c>
      <c r="BJ888" s="252" t="e">
        <f>M888*#REF!</f>
        <v>#REF!</v>
      </c>
      <c r="BK888" s="252" t="e">
        <f>N888*#REF!</f>
        <v>#REF!</v>
      </c>
      <c r="BL888" s="252" t="e">
        <f>O888*#REF!</f>
        <v>#REF!</v>
      </c>
      <c r="BM888" s="252"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7">
        <v>5.5350553505535061</v>
      </c>
      <c r="AL889" s="87"/>
      <c r="AM889" s="256"/>
      <c r="AN889" s="256">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7" t="s">
        <v>32</v>
      </c>
      <c r="AY889" s="102">
        <v>1400</v>
      </c>
      <c r="AZ889" s="103">
        <v>700</v>
      </c>
      <c r="BA889" s="103">
        <v>600</v>
      </c>
      <c r="BB889" s="103">
        <v>490</v>
      </c>
      <c r="BC889" s="254">
        <v>1200</v>
      </c>
      <c r="BD889" s="254">
        <v>600</v>
      </c>
      <c r="BE889" s="254">
        <v>510</v>
      </c>
      <c r="BF889" s="254">
        <v>420</v>
      </c>
      <c r="BG889" s="104">
        <f t="shared" si="524"/>
        <v>1592</v>
      </c>
      <c r="BJ889" s="252" t="e">
        <f>M889*#REF!</f>
        <v>#REF!</v>
      </c>
      <c r="BK889" s="252" t="e">
        <f>N889*#REF!</f>
        <v>#REF!</v>
      </c>
      <c r="BL889" s="252" t="e">
        <f>O889*#REF!</f>
        <v>#REF!</v>
      </c>
      <c r="BM889" s="252"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7">
        <v>5.37</v>
      </c>
      <c r="AL890" s="87"/>
      <c r="AM890" s="256"/>
      <c r="AN890" s="256">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7" t="s">
        <v>32</v>
      </c>
      <c r="AY890" s="102">
        <v>1400</v>
      </c>
      <c r="AZ890" s="103">
        <v>700</v>
      </c>
      <c r="BA890" s="103">
        <v>560</v>
      </c>
      <c r="BB890" s="103">
        <v>350</v>
      </c>
      <c r="BC890" s="254">
        <v>1200</v>
      </c>
      <c r="BD890" s="254">
        <v>600</v>
      </c>
      <c r="BE890" s="254">
        <v>480</v>
      </c>
      <c r="BF890" s="254">
        <v>300</v>
      </c>
      <c r="BG890" s="104">
        <f t="shared" si="524"/>
        <v>1570</v>
      </c>
      <c r="BJ890" s="252" t="e">
        <f>M890*#REF!</f>
        <v>#REF!</v>
      </c>
      <c r="BK890" s="252" t="e">
        <f>N890*#REF!</f>
        <v>#REF!</v>
      </c>
      <c r="BL890" s="252" t="e">
        <f>O890*#REF!</f>
        <v>#REF!</v>
      </c>
      <c r="BM890" s="252"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7">
        <v>5.37</v>
      </c>
      <c r="AL891" s="87"/>
      <c r="AM891" s="256"/>
      <c r="AN891" s="256">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7" t="s">
        <v>32</v>
      </c>
      <c r="AY891" s="102">
        <v>1470</v>
      </c>
      <c r="AZ891" s="103">
        <v>700</v>
      </c>
      <c r="BA891" s="103">
        <v>630</v>
      </c>
      <c r="BB891" s="103">
        <v>560</v>
      </c>
      <c r="BC891" s="254">
        <v>1260</v>
      </c>
      <c r="BD891" s="254">
        <v>600</v>
      </c>
      <c r="BE891" s="254">
        <v>540</v>
      </c>
      <c r="BF891" s="254">
        <v>480</v>
      </c>
      <c r="BG891" s="104">
        <f t="shared" si="524"/>
        <v>1105</v>
      </c>
      <c r="BJ891" s="252" t="e">
        <f>M891*#REF!</f>
        <v>#REF!</v>
      </c>
      <c r="BK891" s="252" t="e">
        <f>N891*#REF!</f>
        <v>#REF!</v>
      </c>
      <c r="BL891" s="252" t="e">
        <f>O891*#REF!</f>
        <v>#REF!</v>
      </c>
      <c r="BM891" s="252"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7">
        <v>5.37</v>
      </c>
      <c r="AL892" s="87"/>
      <c r="AM892" s="256"/>
      <c r="AN892" s="256">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7" t="s">
        <v>32</v>
      </c>
      <c r="AY892" s="102">
        <v>1470</v>
      </c>
      <c r="AZ892" s="103">
        <v>770</v>
      </c>
      <c r="BA892" s="103">
        <v>630</v>
      </c>
      <c r="BB892" s="103">
        <v>560</v>
      </c>
      <c r="BC892" s="254">
        <v>1260</v>
      </c>
      <c r="BD892" s="254">
        <v>660</v>
      </c>
      <c r="BE892" s="254">
        <v>540</v>
      </c>
      <c r="BF892" s="254">
        <v>480</v>
      </c>
      <c r="BG892" s="104">
        <f t="shared" si="524"/>
        <v>1105</v>
      </c>
      <c r="BJ892" s="252" t="e">
        <f>M892*#REF!</f>
        <v>#REF!</v>
      </c>
      <c r="BK892" s="252" t="e">
        <f>N892*#REF!</f>
        <v>#REF!</v>
      </c>
      <c r="BL892" s="252" t="e">
        <f>O892*#REF!</f>
        <v>#REF!</v>
      </c>
      <c r="BM892" s="252"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7">
        <v>5.37</v>
      </c>
      <c r="AL893" s="87"/>
      <c r="AM893" s="256"/>
      <c r="AN893" s="256">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7" t="s">
        <v>32</v>
      </c>
      <c r="AY893" s="102">
        <v>1470</v>
      </c>
      <c r="AZ893" s="103">
        <v>770</v>
      </c>
      <c r="BA893" s="103">
        <v>630</v>
      </c>
      <c r="BB893" s="103">
        <v>560</v>
      </c>
      <c r="BC893" s="254">
        <v>1260</v>
      </c>
      <c r="BD893" s="254">
        <v>660</v>
      </c>
      <c r="BE893" s="254">
        <v>540</v>
      </c>
      <c r="BF893" s="254">
        <v>480</v>
      </c>
      <c r="BG893" s="104">
        <f t="shared" si="524"/>
        <v>902.5</v>
      </c>
      <c r="BJ893" s="252" t="e">
        <f>M893*#REF!</f>
        <v>#REF!</v>
      </c>
      <c r="BK893" s="252" t="e">
        <f>N893*#REF!</f>
        <v>#REF!</v>
      </c>
      <c r="BL893" s="252" t="e">
        <f>O893*#REF!</f>
        <v>#REF!</v>
      </c>
      <c r="BM893" s="252"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7">
        <v>7.6768707482993195</v>
      </c>
      <c r="AL894" s="87"/>
      <c r="AM894" s="256"/>
      <c r="AN894" s="256">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7" t="s">
        <v>32</v>
      </c>
      <c r="AY894" s="102">
        <v>1959.9999999999998</v>
      </c>
      <c r="AZ894" s="103">
        <v>909.99999999999989</v>
      </c>
      <c r="BA894" s="103">
        <v>700</v>
      </c>
      <c r="BB894" s="103">
        <v>560</v>
      </c>
      <c r="BC894" s="254">
        <v>1680</v>
      </c>
      <c r="BD894" s="254">
        <v>780</v>
      </c>
      <c r="BE894" s="254">
        <v>600</v>
      </c>
      <c r="BF894" s="254">
        <v>480</v>
      </c>
      <c r="BG894" s="104">
        <f t="shared" si="524"/>
        <v>2182.5</v>
      </c>
      <c r="BJ894" s="252" t="e">
        <f>M894*#REF!</f>
        <v>#REF!</v>
      </c>
      <c r="BK894" s="252" t="e">
        <f>N894*#REF!</f>
        <v>#REF!</v>
      </c>
      <c r="BL894" s="252" t="e">
        <f>O894*#REF!</f>
        <v>#REF!</v>
      </c>
      <c r="BM894" s="252" t="e">
        <f>P894*#REF!</f>
        <v>#REF!</v>
      </c>
    </row>
    <row r="895" spans="1:65" s="329" customFormat="1" ht="47.25">
      <c r="A895" s="231" t="str">
        <f t="shared" si="525"/>
        <v>VC26DT+1</v>
      </c>
      <c r="B895" s="231" t="str">
        <f t="shared" si="526"/>
        <v>VC26DT+2</v>
      </c>
      <c r="C895" s="231" t="str">
        <f t="shared" si="527"/>
        <v>VC26DT+3</v>
      </c>
      <c r="D895" s="231"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7">
        <v>5.37</v>
      </c>
      <c r="AL895" s="87"/>
      <c r="AM895" s="269"/>
      <c r="AN895" s="256">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70" t="s">
        <v>1893</v>
      </c>
      <c r="AY895" s="293"/>
      <c r="AZ895" s="294"/>
      <c r="BA895" s="294"/>
      <c r="BB895" s="294"/>
      <c r="BC895" s="267"/>
      <c r="BD895" s="267"/>
      <c r="BE895" s="267"/>
      <c r="BF895" s="267"/>
      <c r="BG895" s="104">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7">
        <v>5.37</v>
      </c>
      <c r="AL896" s="87"/>
      <c r="AM896" s="256"/>
      <c r="AN896" s="256">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7" t="s">
        <v>1893</v>
      </c>
      <c r="AY896" s="102"/>
      <c r="AZ896" s="103"/>
      <c r="BA896" s="103"/>
      <c r="BB896" s="103"/>
      <c r="BC896" s="98"/>
      <c r="BD896" s="98"/>
      <c r="BE896" s="98"/>
      <c r="BF896" s="98"/>
      <c r="BG896" s="104">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7">
        <v>4.1725342930162208</v>
      </c>
      <c r="AL897" s="87"/>
      <c r="AM897" s="256"/>
      <c r="AN897" s="256">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7" t="s">
        <v>1893</v>
      </c>
      <c r="AY897" s="102">
        <v>2625</v>
      </c>
      <c r="AZ897" s="103">
        <v>1225</v>
      </c>
      <c r="BA897" s="103">
        <v>665</v>
      </c>
      <c r="BB897" s="103">
        <v>540</v>
      </c>
      <c r="BC897" s="98">
        <v>2250</v>
      </c>
      <c r="BD897" s="98">
        <v>1050</v>
      </c>
      <c r="BE897" s="98">
        <v>570</v>
      </c>
      <c r="BF897" s="98">
        <v>465</v>
      </c>
      <c r="BG897" s="104">
        <f t="shared" si="524"/>
        <v>1144</v>
      </c>
      <c r="BJ897" s="252" t="e">
        <f>M897*#REF!</f>
        <v>#REF!</v>
      </c>
      <c r="BK897" s="252" t="e">
        <f>N897*#REF!</f>
        <v>#REF!</v>
      </c>
      <c r="BL897" s="252" t="e">
        <f>O897*#REF!</f>
        <v>#REF!</v>
      </c>
      <c r="BM897" s="252"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7">
        <v>5.37</v>
      </c>
      <c r="AL898" s="87"/>
      <c r="AM898" s="256"/>
      <c r="AN898" s="256">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7" t="s">
        <v>1893</v>
      </c>
      <c r="AY898" s="102">
        <v>2170</v>
      </c>
      <c r="AZ898" s="103">
        <v>1085</v>
      </c>
      <c r="BA898" s="103">
        <v>665</v>
      </c>
      <c r="BB898" s="103">
        <v>540</v>
      </c>
      <c r="BC898" s="98">
        <v>1860</v>
      </c>
      <c r="BD898" s="98">
        <v>930</v>
      </c>
      <c r="BE898" s="98">
        <v>570</v>
      </c>
      <c r="BF898" s="98">
        <v>465</v>
      </c>
      <c r="BG898" s="104">
        <f t="shared" si="524"/>
        <v>1523.5</v>
      </c>
      <c r="BJ898" s="252" t="e">
        <f>M898*#REF!</f>
        <v>#REF!</v>
      </c>
      <c r="BK898" s="252" t="e">
        <f>N898*#REF!</f>
        <v>#REF!</v>
      </c>
      <c r="BL898" s="252" t="e">
        <f>O898*#REF!</f>
        <v>#REF!</v>
      </c>
      <c r="BM898" s="252"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7">
        <v>4.0818635714285714</v>
      </c>
      <c r="AL899" s="87"/>
      <c r="AM899" s="256"/>
      <c r="AN899" s="256">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7" t="s">
        <v>1893</v>
      </c>
      <c r="AY899" s="102">
        <v>1854.9999999999998</v>
      </c>
      <c r="AZ899" s="103">
        <v>909.99999999999989</v>
      </c>
      <c r="BA899" s="103">
        <v>665</v>
      </c>
      <c r="BB899" s="103">
        <v>540</v>
      </c>
      <c r="BC899" s="98">
        <v>1590</v>
      </c>
      <c r="BD899" s="98">
        <v>780</v>
      </c>
      <c r="BE899" s="98">
        <v>570</v>
      </c>
      <c r="BF899" s="98">
        <v>465</v>
      </c>
      <c r="BG899" s="104">
        <f t="shared" si="524"/>
        <v>1144</v>
      </c>
      <c r="BJ899" s="252" t="e">
        <f>M899*#REF!</f>
        <v>#REF!</v>
      </c>
      <c r="BK899" s="252" t="e">
        <f>N899*#REF!</f>
        <v>#REF!</v>
      </c>
      <c r="BL899" s="252" t="e">
        <f>O899*#REF!</f>
        <v>#REF!</v>
      </c>
      <c r="BM899" s="252"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7">
        <v>5.37</v>
      </c>
      <c r="AL900" s="87"/>
      <c r="AM900" s="256"/>
      <c r="AN900" s="256">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7" t="s">
        <v>1893</v>
      </c>
      <c r="AY900" s="102"/>
      <c r="AZ900" s="103"/>
      <c r="BA900" s="103"/>
      <c r="BB900" s="103"/>
      <c r="BC900" s="98"/>
      <c r="BD900" s="98"/>
      <c r="BE900" s="98"/>
      <c r="BF900" s="98"/>
      <c r="BG900" s="104">
        <f t="shared" si="524"/>
        <v>1198</v>
      </c>
    </row>
    <row r="901" spans="1:65" s="330" customFormat="1" ht="35.1" customHeight="1">
      <c r="A901" s="273" t="str">
        <f t="shared" si="525"/>
        <v>CM+1</v>
      </c>
      <c r="B901" s="273" t="str">
        <f t="shared" si="526"/>
        <v>CM+2</v>
      </c>
      <c r="C901" s="273" t="str">
        <f t="shared" si="527"/>
        <v>CM+3</v>
      </c>
      <c r="D901" s="273" t="str">
        <f t="shared" si="528"/>
        <v>CM+4</v>
      </c>
      <c r="E901" s="274" t="s">
        <v>1893</v>
      </c>
      <c r="F901" s="201" t="s">
        <v>3880</v>
      </c>
      <c r="G901" s="201"/>
      <c r="H901" s="202" t="s">
        <v>1893</v>
      </c>
      <c r="I901" s="275" t="s">
        <v>6348</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1893</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7"/>
      <c r="AL902" s="87"/>
      <c r="AM902" s="256"/>
      <c r="AN902" s="256"/>
      <c r="AO902" s="99"/>
      <c r="AP902" s="99"/>
      <c r="AQ902" s="99"/>
      <c r="AR902" s="99"/>
      <c r="AS902" s="99"/>
      <c r="AT902" s="99"/>
      <c r="AU902" s="99"/>
      <c r="AV902" s="99"/>
      <c r="AW902" s="60"/>
      <c r="AX902" s="257" t="s">
        <v>1893</v>
      </c>
      <c r="AY902" s="102">
        <v>2310</v>
      </c>
      <c r="AZ902" s="103">
        <v>1155</v>
      </c>
      <c r="BA902" s="103">
        <v>665</v>
      </c>
      <c r="BB902" s="103">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1893</v>
      </c>
      <c r="F903" s="86"/>
      <c r="G903" s="86"/>
      <c r="H903" s="331"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7">
        <v>6.0845588235294112</v>
      </c>
      <c r="AL903" s="87"/>
      <c r="AM903" s="256"/>
      <c r="AN903" s="256">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7" t="s">
        <v>1893</v>
      </c>
      <c r="AY903" s="102"/>
      <c r="AZ903" s="103"/>
      <c r="BA903" s="103"/>
      <c r="BB903" s="103"/>
      <c r="BC903" s="98"/>
      <c r="BD903" s="98"/>
      <c r="BE903" s="98"/>
      <c r="BF903" s="98"/>
      <c r="BG903" s="104">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1893</v>
      </c>
      <c r="F904" s="86"/>
      <c r="G904" s="86"/>
      <c r="H904" s="331"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7">
        <v>5.61</v>
      </c>
      <c r="AL904" s="87"/>
      <c r="AM904" s="256"/>
      <c r="AN904" s="256">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7" t="s">
        <v>1893</v>
      </c>
      <c r="AY904" s="102">
        <v>1540</v>
      </c>
      <c r="AZ904" s="103">
        <v>770</v>
      </c>
      <c r="BA904" s="103">
        <v>616</v>
      </c>
      <c r="BB904" s="103">
        <v>454.99999999999994</v>
      </c>
      <c r="BC904" s="98">
        <v>1320</v>
      </c>
      <c r="BD904" s="98">
        <v>660</v>
      </c>
      <c r="BE904" s="98">
        <v>528</v>
      </c>
      <c r="BF904" s="98">
        <v>390</v>
      </c>
      <c r="BG904" s="104">
        <f>AV904-AW904</f>
        <v>914</v>
      </c>
      <c r="BJ904" s="252" t="e">
        <f>M904*#REF!</f>
        <v>#REF!</v>
      </c>
      <c r="BK904" s="252" t="e">
        <f>N904*#REF!</f>
        <v>#REF!</v>
      </c>
      <c r="BL904" s="252" t="e">
        <f>O904*#REF!</f>
        <v>#REF!</v>
      </c>
      <c r="BM904" s="252"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1893</v>
      </c>
      <c r="F905" s="86"/>
      <c r="G905" s="86"/>
      <c r="H905" s="331"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7">
        <v>5.1368697478991594</v>
      </c>
      <c r="AL905" s="87"/>
      <c r="AM905" s="256"/>
      <c r="AN905" s="256">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7" t="s">
        <v>1893</v>
      </c>
      <c r="AY905" s="102">
        <v>1225</v>
      </c>
      <c r="AZ905" s="103">
        <v>620</v>
      </c>
      <c r="BA905" s="103">
        <v>540</v>
      </c>
      <c r="BB905" s="103">
        <v>420</v>
      </c>
      <c r="BC905" s="98">
        <v>1050</v>
      </c>
      <c r="BD905" s="98">
        <v>530</v>
      </c>
      <c r="BE905" s="98">
        <v>465</v>
      </c>
      <c r="BF905" s="98">
        <v>360</v>
      </c>
      <c r="BG905" s="104">
        <f>AV905-AW905</f>
        <v>1020</v>
      </c>
      <c r="BJ905" s="252" t="e">
        <f>M905*#REF!</f>
        <v>#REF!</v>
      </c>
      <c r="BK905" s="252" t="e">
        <f>N905*#REF!</f>
        <v>#REF!</v>
      </c>
      <c r="BL905" s="252" t="e">
        <f>O905*#REF!</f>
        <v>#REF!</v>
      </c>
      <c r="BM905" s="252" t="e">
        <f>P905*#REF!</f>
        <v>#REF!</v>
      </c>
    </row>
    <row r="906" spans="1:65" s="1" customFormat="1" ht="25.5" customHeight="1">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7"/>
      <c r="AL906" s="360"/>
      <c r="AM906" s="334"/>
      <c r="AN906" s="256"/>
      <c r="AO906" s="99"/>
      <c r="AP906" s="99"/>
      <c r="AQ906" s="99"/>
      <c r="AR906" s="99"/>
      <c r="AS906" s="99"/>
      <c r="AT906" s="99"/>
      <c r="AU906" s="99"/>
      <c r="AV906" s="99"/>
      <c r="AW906" s="213"/>
      <c r="AX906" s="257" t="s">
        <v>1893</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c r="A907" s="18"/>
      <c r="B907" s="18"/>
      <c r="C907" s="18"/>
      <c r="D907" s="18"/>
      <c r="E907" s="18" t="s">
        <v>1893</v>
      </c>
      <c r="F907" s="86"/>
      <c r="G907" s="86"/>
      <c r="H907" s="56"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c r="A908" s="18"/>
      <c r="B908" s="18"/>
      <c r="C908" s="18"/>
      <c r="D908" s="18"/>
      <c r="E908" s="18" t="s">
        <v>1893</v>
      </c>
      <c r="F908" s="86"/>
      <c r="G908" s="86"/>
      <c r="H908" s="56"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31" t="s">
        <v>6371</v>
      </c>
      <c r="AH908" s="431"/>
      <c r="AI908" s="431"/>
      <c r="AJ908" s="431"/>
      <c r="AK908" s="34">
        <v>5.61</v>
      </c>
      <c r="AL908" s="34"/>
      <c r="AM908" s="338"/>
      <c r="AN908" s="256">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8"/>
      <c r="AY908" s="338"/>
      <c r="AZ908" s="338"/>
      <c r="BA908" s="338"/>
      <c r="BB908" s="338"/>
      <c r="BC908" s="338"/>
      <c r="BD908" s="338"/>
      <c r="BE908" s="338"/>
      <c r="BF908" s="25"/>
      <c r="BG908" s="104">
        <f>AV908-AW908</f>
        <v>815</v>
      </c>
    </row>
    <row r="909" spans="1:65" ht="37.5" customHeight="1">
      <c r="A909" s="18"/>
      <c r="B909" s="18"/>
      <c r="C909" s="18"/>
      <c r="D909" s="18"/>
      <c r="E909" s="18" t="s">
        <v>1893</v>
      </c>
      <c r="F909" s="86">
        <v>3</v>
      </c>
      <c r="G909" s="86"/>
      <c r="H909" s="56"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99"/>
      <c r="AP909" s="99"/>
      <c r="AQ909" s="99"/>
      <c r="AR909" s="99"/>
      <c r="AS909" s="99"/>
      <c r="AT909" s="99"/>
      <c r="AU909" s="99"/>
      <c r="AV909" s="99"/>
      <c r="AW909" s="342"/>
      <c r="AX909" s="342"/>
      <c r="AY909" s="342"/>
      <c r="AZ909" s="342"/>
      <c r="BA909" s="342"/>
      <c r="BB909" s="342"/>
      <c r="BC909" s="342"/>
      <c r="BD909" s="342"/>
      <c r="BE909" s="342"/>
      <c r="BF909" s="25"/>
    </row>
    <row r="910" spans="1:65" ht="31.5">
      <c r="A910" s="18"/>
      <c r="B910" s="18"/>
      <c r="C910" s="18"/>
      <c r="D910" s="18"/>
      <c r="E910" s="18" t="s">
        <v>1893</v>
      </c>
      <c r="F910" s="86"/>
      <c r="G910" s="86"/>
      <c r="H910" s="56"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2"/>
      <c r="AY910" s="342"/>
      <c r="AZ910" s="342"/>
      <c r="BA910" s="342"/>
      <c r="BB910" s="342"/>
      <c r="BC910" s="342"/>
      <c r="BD910" s="342"/>
      <c r="BE910" s="342"/>
      <c r="BF910" s="25"/>
      <c r="BG910" s="104">
        <f>AV910-AW910</f>
        <v>1010</v>
      </c>
    </row>
    <row r="911" spans="1:65" ht="31.5">
      <c r="A911" s="18"/>
      <c r="B911" s="18"/>
      <c r="C911" s="18"/>
      <c r="D911" s="18"/>
      <c r="E911" s="18" t="s">
        <v>1893</v>
      </c>
      <c r="F911" s="86"/>
      <c r="G911" s="86"/>
      <c r="H911" s="56"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2"/>
      <c r="AY911" s="342"/>
      <c r="AZ911" s="342"/>
      <c r="BA911" s="342"/>
      <c r="BB911" s="342"/>
      <c r="BC911" s="342"/>
      <c r="BD911" s="342"/>
      <c r="BE911" s="342"/>
      <c r="BF911" s="25"/>
      <c r="BG911" s="104">
        <f>AV911-AW911</f>
        <v>1008</v>
      </c>
    </row>
    <row r="912" spans="1:65" ht="31.5">
      <c r="A912" s="18"/>
      <c r="B912" s="18"/>
      <c r="C912" s="18"/>
      <c r="D912" s="18"/>
      <c r="E912" s="18" t="s">
        <v>1893</v>
      </c>
      <c r="F912" s="343">
        <v>4</v>
      </c>
      <c r="G912" s="343"/>
      <c r="H912" s="219" t="s">
        <v>6380</v>
      </c>
      <c r="I912" s="344" t="s">
        <v>6381</v>
      </c>
      <c r="J912" s="344" t="s">
        <v>4253</v>
      </c>
      <c r="K912" s="85" t="str">
        <f>H912</f>
        <v>CM4DT</v>
      </c>
      <c r="L912" s="344" t="s">
        <v>6382</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2"/>
      <c r="AY912" s="342"/>
      <c r="AZ912" s="342"/>
      <c r="BA912" s="342"/>
      <c r="BB912" s="342"/>
      <c r="BC912" s="342"/>
      <c r="BD912" s="342"/>
      <c r="BE912" s="342"/>
      <c r="BF912" s="25"/>
      <c r="BG912" s="104">
        <f>AV912-AW912</f>
        <v>1133.75</v>
      </c>
    </row>
    <row r="913" spans="33:57">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c r="AG914" s="432" t="s">
        <v>4199</v>
      </c>
      <c r="AH914" s="432"/>
      <c r="AI914" s="432"/>
      <c r="AJ914" s="432"/>
      <c r="AK914" s="432"/>
      <c r="AL914" s="432"/>
      <c r="AM914" s="432"/>
      <c r="AN914" s="432"/>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20" t="s">
        <v>343</v>
      </c>
      <c r="H2" s="420"/>
      <c r="I2" s="420"/>
      <c r="J2" s="420"/>
      <c r="K2" s="420"/>
      <c r="L2" s="420"/>
      <c r="M2" s="441"/>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20"/>
      <c r="AX2" s="20"/>
    </row>
    <row r="3" spans="1:52" ht="16.5" customHeight="1">
      <c r="G3" s="420" t="s">
        <v>344</v>
      </c>
      <c r="H3" s="420"/>
      <c r="I3" s="420"/>
      <c r="J3" s="420"/>
      <c r="K3" s="420"/>
      <c r="L3" s="420"/>
      <c r="M3" s="441"/>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c r="AW3" s="20"/>
      <c r="AX3" s="20"/>
    </row>
    <row r="4" spans="1:52" ht="36" customHeight="1">
      <c r="G4" s="421" t="s">
        <v>0</v>
      </c>
      <c r="H4" s="421"/>
      <c r="I4" s="421"/>
      <c r="J4" s="421"/>
      <c r="K4" s="421"/>
      <c r="L4" s="421"/>
      <c r="M4" s="442"/>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1"/>
      <c r="AO4" s="421"/>
      <c r="AP4" s="421"/>
      <c r="AQ4" s="421"/>
      <c r="AR4" s="421"/>
      <c r="AS4" s="421"/>
      <c r="AT4" s="421"/>
      <c r="AU4" s="421"/>
      <c r="AV4" s="421"/>
      <c r="AW4" s="28"/>
      <c r="AX4" s="28"/>
    </row>
    <row r="5" spans="1:52" ht="13.5" customHeight="1">
      <c r="I5" s="443"/>
      <c r="J5" s="443"/>
      <c r="K5" s="443"/>
      <c r="L5" s="443"/>
      <c r="M5" s="444"/>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52" ht="21.75" hidden="1" customHeight="1">
      <c r="M6" s="127"/>
      <c r="AX6" s="132" t="s">
        <v>1</v>
      </c>
    </row>
    <row r="7" spans="1:52" s="53" customFormat="1" ht="62.25" customHeight="1">
      <c r="G7" s="429" t="s">
        <v>2</v>
      </c>
      <c r="H7" s="446" t="s">
        <v>3</v>
      </c>
      <c r="I7" s="427" t="s">
        <v>4</v>
      </c>
      <c r="J7" s="446" t="s">
        <v>5</v>
      </c>
      <c r="K7" s="133"/>
      <c r="L7" s="449" t="s">
        <v>7</v>
      </c>
      <c r="M7" s="451" t="s">
        <v>8</v>
      </c>
      <c r="N7" s="452"/>
      <c r="O7" s="452"/>
      <c r="P7" s="452"/>
      <c r="Q7" s="133"/>
      <c r="R7" s="134"/>
      <c r="S7" s="134"/>
      <c r="T7" s="134"/>
      <c r="U7" s="134"/>
      <c r="V7" s="452" t="s">
        <v>9</v>
      </c>
      <c r="W7" s="449"/>
      <c r="X7" s="449"/>
      <c r="Y7" s="449"/>
      <c r="Z7" s="452" t="s">
        <v>10</v>
      </c>
      <c r="AA7" s="449"/>
      <c r="AB7" s="449"/>
      <c r="AC7" s="449"/>
      <c r="AD7" s="452" t="s">
        <v>11</v>
      </c>
      <c r="AE7" s="452"/>
      <c r="AF7" s="452"/>
      <c r="AG7" s="452"/>
      <c r="AH7" s="452" t="s">
        <v>12</v>
      </c>
      <c r="AI7" s="449"/>
      <c r="AJ7" s="449"/>
      <c r="AK7" s="449"/>
      <c r="AL7" s="459" t="s">
        <v>13</v>
      </c>
      <c r="AM7" s="89"/>
      <c r="AN7" s="433" t="s">
        <v>345</v>
      </c>
      <c r="AO7" s="453" t="s">
        <v>346</v>
      </c>
      <c r="AP7" s="454"/>
      <c r="AQ7" s="454"/>
      <c r="AR7" s="446"/>
      <c r="AS7" s="453" t="s">
        <v>347</v>
      </c>
      <c r="AT7" s="454"/>
      <c r="AU7" s="454"/>
      <c r="AV7" s="446"/>
      <c r="AW7" s="455" t="s">
        <v>6</v>
      </c>
      <c r="AX7" s="429" t="s">
        <v>18</v>
      </c>
      <c r="AY7" s="50"/>
      <c r="AZ7" s="135"/>
    </row>
    <row r="8" spans="1:52" s="53" customFormat="1" ht="43.5" customHeight="1">
      <c r="G8" s="445"/>
      <c r="H8" s="447"/>
      <c r="I8" s="448"/>
      <c r="J8" s="447"/>
      <c r="K8" s="136"/>
      <c r="L8" s="450"/>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60"/>
      <c r="AM8" s="137"/>
      <c r="AN8" s="461"/>
      <c r="AO8" s="136" t="s">
        <v>19</v>
      </c>
      <c r="AP8" s="138" t="s">
        <v>20</v>
      </c>
      <c r="AQ8" s="138" t="s">
        <v>21</v>
      </c>
      <c r="AR8" s="138" t="s">
        <v>22</v>
      </c>
      <c r="AS8" s="136" t="s">
        <v>19</v>
      </c>
      <c r="AT8" s="138" t="s">
        <v>20</v>
      </c>
      <c r="AU8" s="138" t="s">
        <v>21</v>
      </c>
      <c r="AV8" s="138" t="s">
        <v>22</v>
      </c>
      <c r="AW8" s="456"/>
      <c r="AX8" s="430"/>
      <c r="AY8" s="140"/>
      <c r="AZ8" s="133" t="s">
        <v>348</v>
      </c>
    </row>
    <row r="9" spans="1:52" s="67" customFormat="1">
      <c r="A9" s="53"/>
      <c r="B9" s="53"/>
      <c r="C9" s="53"/>
      <c r="D9" s="53"/>
      <c r="E9" s="53"/>
      <c r="F9" s="67" t="s">
        <v>349</v>
      </c>
      <c r="G9" s="141" t="s">
        <v>350</v>
      </c>
      <c r="H9" s="142" t="s">
        <v>349</v>
      </c>
      <c r="I9" s="143" t="s">
        <v>351</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349</v>
      </c>
      <c r="AY9" s="151"/>
      <c r="AZ9" s="152"/>
    </row>
    <row r="10" spans="1:52" s="53" customFormat="1">
      <c r="F10" s="53" t="s">
        <v>349</v>
      </c>
      <c r="G10" s="153">
        <v>1</v>
      </c>
      <c r="H10" s="153" t="s">
        <v>352</v>
      </c>
      <c r="I10" s="56" t="s">
        <v>353</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349</v>
      </c>
      <c r="AY10" s="162"/>
      <c r="AZ10" s="163"/>
    </row>
    <row r="11" spans="1:52" s="53" customFormat="1" ht="31.5">
      <c r="A11" s="53" t="str">
        <f>H11&amp;"+1"</f>
        <v>BH1NT_D1+1</v>
      </c>
      <c r="B11" s="53" t="str">
        <f>H11&amp;"+2"</f>
        <v>BH1NT_D1+2</v>
      </c>
      <c r="C11" s="53" t="str">
        <f>H11&amp;"+3"</f>
        <v>BH1NT_D1+3</v>
      </c>
      <c r="D11" s="53" t="str">
        <f>H11&amp;"+4"</f>
        <v>BH1NT_D1+4</v>
      </c>
      <c r="F11" s="53" t="s">
        <v>349</v>
      </c>
      <c r="G11" s="153"/>
      <c r="H11" s="153" t="s">
        <v>354</v>
      </c>
      <c r="I11" s="56" t="s">
        <v>355</v>
      </c>
      <c r="J11" s="154" t="s">
        <v>356</v>
      </c>
      <c r="K11" s="154"/>
      <c r="L11" s="164"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349</v>
      </c>
      <c r="AY11" s="167"/>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53"/>
      <c r="H12" s="153" t="s">
        <v>358</v>
      </c>
      <c r="I12" s="56" t="s">
        <v>359</v>
      </c>
      <c r="J12" s="168" t="s">
        <v>360</v>
      </c>
      <c r="K12" s="168"/>
      <c r="L12" s="164"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7" customFormat="1" ht="31.5">
      <c r="A13" s="53" t="str">
        <f t="shared" si="1"/>
        <v>BH1NT_D3+1</v>
      </c>
      <c r="B13" s="53" t="str">
        <f t="shared" si="2"/>
        <v>BH1NT_D3+2</v>
      </c>
      <c r="C13" s="53" t="str">
        <f t="shared" si="3"/>
        <v>BH1NT_D3+3</v>
      </c>
      <c r="D13" s="53" t="str">
        <f t="shared" si="4"/>
        <v>BH1NT_D3+4</v>
      </c>
      <c r="F13" s="53" t="s">
        <v>349</v>
      </c>
      <c r="G13" s="153"/>
      <c r="H13" s="153" t="s">
        <v>362</v>
      </c>
      <c r="I13" s="56" t="s">
        <v>363</v>
      </c>
      <c r="J13" s="168" t="s">
        <v>364</v>
      </c>
      <c r="K13" s="168"/>
      <c r="L13" s="155"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7" customFormat="1" ht="47.25">
      <c r="A14" s="53" t="str">
        <f t="shared" si="1"/>
        <v>BH2NT+1</v>
      </c>
      <c r="B14" s="53" t="str">
        <f t="shared" si="2"/>
        <v>BH2NT+2</v>
      </c>
      <c r="C14" s="53" t="str">
        <f t="shared" si="3"/>
        <v>BH2NT+3</v>
      </c>
      <c r="D14" s="53" t="str">
        <f t="shared" si="4"/>
        <v>BH2NT+4</v>
      </c>
      <c r="F14" s="53" t="s">
        <v>349</v>
      </c>
      <c r="G14" s="153">
        <v>2</v>
      </c>
      <c r="H14" s="153" t="s">
        <v>366</v>
      </c>
      <c r="I14" s="56" t="s">
        <v>367</v>
      </c>
      <c r="J14" s="168" t="s">
        <v>368</v>
      </c>
      <c r="K14" s="168"/>
      <c r="L14" s="164"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69" customFormat="1">
      <c r="A15" s="53" t="str">
        <f t="shared" si="1"/>
        <v>LT+1</v>
      </c>
      <c r="B15" s="53" t="str">
        <f t="shared" si="2"/>
        <v>LT+2</v>
      </c>
      <c r="C15" s="53" t="str">
        <f t="shared" si="3"/>
        <v>LT+3</v>
      </c>
      <c r="D15" s="53" t="str">
        <f t="shared" si="4"/>
        <v>LT+4</v>
      </c>
      <c r="E15" s="127"/>
      <c r="F15" s="169" t="s">
        <v>370</v>
      </c>
      <c r="G15" s="170" t="s">
        <v>31</v>
      </c>
      <c r="H15" s="41" t="s">
        <v>370</v>
      </c>
      <c r="I15" s="171"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370</v>
      </c>
      <c r="AY15" s="79"/>
      <c r="AZ15" s="80"/>
    </row>
    <row r="16" spans="1:52" s="127" customFormat="1" ht="31.5">
      <c r="A16" s="53" t="str">
        <f t="shared" si="1"/>
        <v>LT1NT1+1</v>
      </c>
      <c r="B16" s="53" t="str">
        <f t="shared" si="2"/>
        <v>LT1NT1+2</v>
      </c>
      <c r="C16" s="53" t="str">
        <f t="shared" si="3"/>
        <v>LT1NT1+3</v>
      </c>
      <c r="D16" s="53" t="str">
        <f t="shared" si="4"/>
        <v>LT1NT1+4</v>
      </c>
      <c r="F16" s="127"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370</v>
      </c>
      <c r="AY16" s="65"/>
      <c r="AZ16" s="66"/>
    </row>
    <row r="17" spans="1:188" s="127" customFormat="1" ht="47.25">
      <c r="A17" s="53" t="str">
        <f t="shared" si="1"/>
        <v>LT1NT1_D1+1</v>
      </c>
      <c r="B17" s="53" t="str">
        <f t="shared" si="2"/>
        <v>LT1NT1_D1+2</v>
      </c>
      <c r="C17" s="53" t="str">
        <f t="shared" si="3"/>
        <v>LT1NT1_D1+3</v>
      </c>
      <c r="D17" s="53" t="str">
        <f t="shared" si="4"/>
        <v>LT1NT1_D1+4</v>
      </c>
      <c r="F17" s="127"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370</v>
      </c>
      <c r="AY17" s="65"/>
      <c r="AZ17" s="66">
        <v>1260</v>
      </c>
    </row>
    <row r="18" spans="1:188" s="127" customFormat="1" ht="34.5" customHeight="1">
      <c r="A18" s="53" t="str">
        <f t="shared" si="1"/>
        <v>LT1NT1_D2+1</v>
      </c>
      <c r="B18" s="53" t="str">
        <f t="shared" si="2"/>
        <v>LT1NT1_D2+2</v>
      </c>
      <c r="C18" s="53" t="str">
        <f t="shared" si="3"/>
        <v>LT1NT1_D2+3</v>
      </c>
      <c r="D18" s="53" t="str">
        <f t="shared" si="4"/>
        <v>LT1NT1_D2+4</v>
      </c>
      <c r="F18" s="127"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370</v>
      </c>
      <c r="AY18" s="167"/>
      <c r="AZ18" s="66">
        <v>1260</v>
      </c>
    </row>
    <row r="19" spans="1:188" s="127" customFormat="1" ht="25.5" customHeight="1">
      <c r="A19" s="53" t="str">
        <f t="shared" si="1"/>
        <v>LT1NT1_D3+1</v>
      </c>
      <c r="B19" s="53" t="str">
        <f t="shared" si="2"/>
        <v>LT1NT1_D3+2</v>
      </c>
      <c r="C19" s="53" t="str">
        <f t="shared" si="3"/>
        <v>LT1NT1_D3+3</v>
      </c>
      <c r="D19" s="53" t="str">
        <f t="shared" si="4"/>
        <v>LT1NT1_D3+4</v>
      </c>
      <c r="F19" s="127"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370</v>
      </c>
      <c r="AY19" s="65"/>
      <c r="AZ19" s="66">
        <v>1080</v>
      </c>
    </row>
    <row r="20" spans="1:188" s="127" customFormat="1" ht="31.5">
      <c r="A20" s="53" t="str">
        <f t="shared" si="1"/>
        <v>LT1NT1_D4+1</v>
      </c>
      <c r="B20" s="53" t="str">
        <f t="shared" si="2"/>
        <v>LT1NT1_D4+2</v>
      </c>
      <c r="C20" s="53" t="str">
        <f t="shared" si="3"/>
        <v>LT1NT1_D4+3</v>
      </c>
      <c r="D20" s="53" t="str">
        <f t="shared" si="4"/>
        <v>LT1NT1_D4+4</v>
      </c>
      <c r="F20" s="127"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370</v>
      </c>
      <c r="AY20" s="65"/>
      <c r="AZ20" s="66">
        <v>1080</v>
      </c>
    </row>
    <row r="21" spans="1:188" s="127" customFormat="1" ht="31.5">
      <c r="A21" s="53" t="str">
        <f t="shared" si="1"/>
        <v>LT1NT1_D5+1</v>
      </c>
      <c r="B21" s="53" t="str">
        <f t="shared" si="2"/>
        <v>LT1NT1_D5+2</v>
      </c>
      <c r="C21" s="53" t="str">
        <f t="shared" si="3"/>
        <v>LT1NT1_D5+3</v>
      </c>
      <c r="D21" s="53" t="str">
        <f t="shared" si="4"/>
        <v>LT1NT1_D5+4</v>
      </c>
      <c r="F21" s="127"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370</v>
      </c>
      <c r="AY21" s="65"/>
      <c r="AZ21" s="66">
        <v>1080</v>
      </c>
    </row>
    <row r="22" spans="1:188" s="127" customFormat="1" ht="31.5">
      <c r="A22" s="53" t="str">
        <f t="shared" si="1"/>
        <v>LT1NT1_D6+1</v>
      </c>
      <c r="B22" s="53" t="str">
        <f t="shared" si="2"/>
        <v>LT1NT1_D6+2</v>
      </c>
      <c r="C22" s="53" t="str">
        <f t="shared" si="3"/>
        <v>LT1NT1_D6+3</v>
      </c>
      <c r="D22" s="53" t="str">
        <f t="shared" si="4"/>
        <v>LT1NT1_D6+4</v>
      </c>
      <c r="F22" s="127"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370</v>
      </c>
      <c r="AY22" s="65"/>
      <c r="AZ22" s="66">
        <v>1080</v>
      </c>
    </row>
    <row r="23" spans="1:188" s="127" customFormat="1" ht="20.100000000000001" customHeight="1">
      <c r="A23" s="55" t="str">
        <f t="shared" si="1"/>
        <v>LT1NT1_D7+1</v>
      </c>
      <c r="B23" s="56" t="str">
        <f t="shared" si="2"/>
        <v>LT1NT1_D7+2</v>
      </c>
      <c r="C23" s="174" t="str">
        <f t="shared" si="3"/>
        <v>LT1NT1_D7+3</v>
      </c>
      <c r="D23" s="64" t="str">
        <f t="shared" si="4"/>
        <v>LT1NT1_D7+4</v>
      </c>
      <c r="E23" s="167"/>
      <c r="F23" s="127" t="s">
        <v>370</v>
      </c>
      <c r="G23" s="175"/>
      <c r="H23" s="175" t="s">
        <v>395</v>
      </c>
      <c r="I23" s="56" t="s">
        <v>396</v>
      </c>
      <c r="J23" s="175" t="s">
        <v>394</v>
      </c>
      <c r="K23" s="175"/>
      <c r="L23" s="127"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370</v>
      </c>
      <c r="AZ23" s="127">
        <v>1080</v>
      </c>
      <c r="GB23" s="55"/>
      <c r="GC23" s="56"/>
      <c r="GD23" s="174"/>
      <c r="GE23" s="64"/>
      <c r="GF23" s="167"/>
    </row>
    <row r="24" spans="1:188" s="127" customFormat="1" ht="31.5">
      <c r="A24" s="53" t="str">
        <f t="shared" si="1"/>
        <v>LT1NT1_D8+1</v>
      </c>
      <c r="B24" s="53" t="str">
        <f t="shared" si="2"/>
        <v>LT1NT1_D8+2</v>
      </c>
      <c r="C24" s="53" t="str">
        <f t="shared" si="3"/>
        <v>LT1NT1_D8+3</v>
      </c>
      <c r="D24" s="53" t="str">
        <f t="shared" si="4"/>
        <v>LT1NT1_D8+4</v>
      </c>
      <c r="F24" s="127"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370</v>
      </c>
      <c r="AY24" s="65"/>
      <c r="AZ24" s="66">
        <v>1080</v>
      </c>
    </row>
    <row r="25" spans="1:188" s="127" customFormat="1" ht="31.5">
      <c r="A25" s="53" t="str">
        <f t="shared" si="1"/>
        <v>LT1NT1_D9+1</v>
      </c>
      <c r="B25" s="53" t="str">
        <f t="shared" si="2"/>
        <v>LT1NT1_D9+2</v>
      </c>
      <c r="C25" s="53" t="str">
        <f t="shared" si="3"/>
        <v>LT1NT1_D9+3</v>
      </c>
      <c r="D25" s="53" t="str">
        <f t="shared" si="4"/>
        <v>LT1NT1_D9+4</v>
      </c>
      <c r="F25" s="127"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370</v>
      </c>
      <c r="AY25" s="65"/>
      <c r="AZ25" s="66">
        <v>1080</v>
      </c>
    </row>
    <row r="26" spans="1:188" s="127" customFormat="1" ht="34.5" customHeight="1">
      <c r="A26" s="53" t="str">
        <f t="shared" si="1"/>
        <v>LT1NT1_D10+1</v>
      </c>
      <c r="B26" s="53" t="str">
        <f t="shared" si="2"/>
        <v>LT1NT1_D10+2</v>
      </c>
      <c r="C26" s="53" t="str">
        <f t="shared" si="3"/>
        <v>LT1NT1_D10+3</v>
      </c>
      <c r="D26" s="53" t="str">
        <f t="shared" si="4"/>
        <v>LT1NT1_D10+4</v>
      </c>
      <c r="F26" s="127"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370</v>
      </c>
      <c r="AY26" s="177"/>
      <c r="AZ26" s="178">
        <v>1080</v>
      </c>
    </row>
    <row r="27" spans="1:188" s="127" customFormat="1" ht="47.25">
      <c r="A27" s="53" t="str">
        <f t="shared" si="1"/>
        <v>LT1NT1_D11+1</v>
      </c>
      <c r="B27" s="53" t="str">
        <f t="shared" si="2"/>
        <v>LT1NT1_D11+2</v>
      </c>
      <c r="C27" s="53" t="str">
        <f t="shared" si="3"/>
        <v>LT1NT1_D11+3</v>
      </c>
      <c r="D27" s="53" t="str">
        <f t="shared" si="4"/>
        <v>LT1NT1_D11+4</v>
      </c>
      <c r="F27" s="127"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370</v>
      </c>
      <c r="AY27" s="65"/>
      <c r="AZ27" s="66">
        <v>1080</v>
      </c>
    </row>
    <row r="28" spans="1:188" s="127" customFormat="1" ht="58.5" customHeight="1">
      <c r="A28" s="53" t="str">
        <f t="shared" si="1"/>
        <v>LT1NT1_D12+1</v>
      </c>
      <c r="B28" s="53" t="str">
        <f t="shared" si="2"/>
        <v>LT1NT1_D12+2</v>
      </c>
      <c r="C28" s="53" t="str">
        <f t="shared" si="3"/>
        <v>LT1NT1_D12+3</v>
      </c>
      <c r="D28" s="53" t="str">
        <f t="shared" si="4"/>
        <v>LT1NT1_D12+4</v>
      </c>
      <c r="F28" s="127"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370</v>
      </c>
      <c r="AY28" s="65"/>
      <c r="AZ28" s="66">
        <v>1080</v>
      </c>
    </row>
    <row r="29" spans="1:188" s="127" customFormat="1" ht="31.5">
      <c r="A29" s="53" t="str">
        <f t="shared" si="1"/>
        <v>LT2NT2+1</v>
      </c>
      <c r="B29" s="53" t="str">
        <f t="shared" si="2"/>
        <v>LT2NT2+2</v>
      </c>
      <c r="C29" s="53" t="str">
        <f t="shared" si="3"/>
        <v>LT2NT2+3</v>
      </c>
      <c r="D29" s="53" t="str">
        <f t="shared" si="4"/>
        <v>LT2NT2+4</v>
      </c>
      <c r="F29" s="127"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370</v>
      </c>
      <c r="AY29" s="65"/>
      <c r="AZ29" s="66">
        <v>780</v>
      </c>
    </row>
    <row r="30" spans="1:188" s="127" customFormat="1" ht="31.5">
      <c r="A30" s="53" t="str">
        <f t="shared" si="1"/>
        <v>LT3NT1+1</v>
      </c>
      <c r="B30" s="53" t="str">
        <f t="shared" si="2"/>
        <v>LT3NT1+2</v>
      </c>
      <c r="C30" s="53" t="str">
        <f t="shared" si="3"/>
        <v>LT3NT1+3</v>
      </c>
      <c r="D30" s="53" t="str">
        <f t="shared" si="4"/>
        <v>LT3NT1+4</v>
      </c>
      <c r="F30" s="127"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370</v>
      </c>
      <c r="AY30" s="65"/>
      <c r="AZ30" s="66">
        <v>960</v>
      </c>
    </row>
    <row r="31" spans="1:188" s="127" customFormat="1">
      <c r="A31" s="53" t="str">
        <f t="shared" si="1"/>
        <v>LT4NT2+1</v>
      </c>
      <c r="B31" s="53" t="str">
        <f t="shared" si="2"/>
        <v>LT4NT2+2</v>
      </c>
      <c r="C31" s="53" t="str">
        <f t="shared" si="3"/>
        <v>LT4NT2+3</v>
      </c>
      <c r="D31" s="53" t="str">
        <f t="shared" si="4"/>
        <v>LT4NT2+4</v>
      </c>
      <c r="F31" s="127"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370</v>
      </c>
      <c r="AY31" s="65"/>
      <c r="AZ31" s="66"/>
    </row>
    <row r="32" spans="1:188" s="127" customFormat="1" ht="20.100000000000001" customHeight="1">
      <c r="A32" s="53" t="str">
        <f t="shared" si="1"/>
        <v>LT4NT2_D1+1</v>
      </c>
      <c r="B32" s="53" t="str">
        <f t="shared" si="2"/>
        <v>LT4NT2_D1+2</v>
      </c>
      <c r="C32" s="53" t="str">
        <f t="shared" si="3"/>
        <v>LT4NT2_D1+3</v>
      </c>
      <c r="D32" s="53" t="str">
        <f t="shared" si="4"/>
        <v>LT4NT2_D1+4</v>
      </c>
      <c r="F32" s="127"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370</v>
      </c>
      <c r="AY32" s="180"/>
      <c r="AZ32" s="178">
        <v>1080</v>
      </c>
    </row>
    <row r="33" spans="1:52" s="127" customFormat="1" ht="39" customHeight="1">
      <c r="A33" s="53" t="str">
        <f t="shared" si="1"/>
        <v>LT4NT2_D2+1</v>
      </c>
      <c r="B33" s="53" t="str">
        <f t="shared" si="2"/>
        <v>LT4NT2_D2+2</v>
      </c>
      <c r="C33" s="53" t="str">
        <f t="shared" si="3"/>
        <v>LT4NT2_D2+3</v>
      </c>
      <c r="D33" s="53" t="str">
        <f t="shared" si="4"/>
        <v>LT4NT2_D2+4</v>
      </c>
      <c r="F33" s="127"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370</v>
      </c>
      <c r="AY33" s="180"/>
      <c r="AZ33" s="178">
        <v>1080</v>
      </c>
    </row>
    <row r="34" spans="1:52" s="127" customFormat="1">
      <c r="A34" s="53" t="str">
        <f t="shared" si="1"/>
        <v>LT5NT1+1</v>
      </c>
      <c r="B34" s="53" t="str">
        <f t="shared" si="2"/>
        <v>LT5NT1+2</v>
      </c>
      <c r="C34" s="53" t="str">
        <f t="shared" si="3"/>
        <v>LT5NT1+3</v>
      </c>
      <c r="D34" s="53" t="str">
        <f t="shared" si="4"/>
        <v>LT5NT1+4</v>
      </c>
      <c r="F34" s="127"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370</v>
      </c>
      <c r="AY34" s="65"/>
      <c r="AZ34" s="66"/>
    </row>
    <row r="35" spans="1:52" s="127" customFormat="1" ht="31.5">
      <c r="A35" s="53" t="str">
        <f t="shared" si="1"/>
        <v>LT5NT1_D1+1</v>
      </c>
      <c r="B35" s="53" t="str">
        <f t="shared" si="2"/>
        <v>LT5NT1_D1+2</v>
      </c>
      <c r="C35" s="53" t="str">
        <f t="shared" si="3"/>
        <v>LT5NT1_D1+3</v>
      </c>
      <c r="D35" s="53" t="str">
        <f t="shared" si="4"/>
        <v>LT5NT1_D1+4</v>
      </c>
      <c r="F35" s="127"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370</v>
      </c>
      <c r="AY35" s="65"/>
      <c r="AZ35" s="66">
        <v>960</v>
      </c>
    </row>
    <row r="36" spans="1:52" s="127" customFormat="1" ht="31.5">
      <c r="A36" s="53" t="str">
        <f t="shared" si="1"/>
        <v>LT5NT1_D2+1</v>
      </c>
      <c r="B36" s="53" t="str">
        <f t="shared" si="2"/>
        <v>LT5NT1_D2+2</v>
      </c>
      <c r="C36" s="53" t="str">
        <f t="shared" si="3"/>
        <v>LT5NT1_D2+3</v>
      </c>
      <c r="D36" s="53" t="str">
        <f t="shared" si="4"/>
        <v>LT5NT1_D2+4</v>
      </c>
      <c r="F36" s="127"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370</v>
      </c>
      <c r="AY36" s="65"/>
      <c r="AZ36" s="66">
        <v>960</v>
      </c>
    </row>
    <row r="37" spans="1:52" s="127" customFormat="1" ht="31.5">
      <c r="A37" s="53" t="str">
        <f t="shared" si="1"/>
        <v>LT5NT1_D3+1</v>
      </c>
      <c r="B37" s="53" t="str">
        <f t="shared" si="2"/>
        <v>LT5NT1_D3+2</v>
      </c>
      <c r="C37" s="53" t="str">
        <f t="shared" si="3"/>
        <v>LT5NT1_D3+3</v>
      </c>
      <c r="D37" s="53" t="str">
        <f t="shared" si="4"/>
        <v>LT5NT1_D3+4</v>
      </c>
      <c r="F37" s="127"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370</v>
      </c>
      <c r="AY37" s="65"/>
      <c r="AZ37" s="66">
        <v>780</v>
      </c>
    </row>
    <row r="38" spans="1:52" s="127" customFormat="1" ht="31.5">
      <c r="A38" s="53" t="str">
        <f t="shared" si="1"/>
        <v>LT5NT1_D4+1</v>
      </c>
      <c r="B38" s="53" t="str">
        <f t="shared" si="2"/>
        <v>LT5NT1_D4+2</v>
      </c>
      <c r="C38" s="53" t="str">
        <f t="shared" si="3"/>
        <v>LT5NT1_D4+3</v>
      </c>
      <c r="D38" s="53" t="str">
        <f t="shared" si="4"/>
        <v>LT5NT1_D4+4</v>
      </c>
      <c r="F38" s="127"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370</v>
      </c>
      <c r="AY38" s="65"/>
      <c r="AZ38" s="66">
        <v>780</v>
      </c>
    </row>
    <row r="39" spans="1:52" s="127" customFormat="1" ht="31.5">
      <c r="A39" s="53" t="str">
        <f t="shared" si="1"/>
        <v>LT5NT1_D5+1</v>
      </c>
      <c r="B39" s="53" t="str">
        <f t="shared" si="2"/>
        <v>LT5NT1_D5+2</v>
      </c>
      <c r="C39" s="53" t="str">
        <f t="shared" si="3"/>
        <v>LT5NT1_D5+3</v>
      </c>
      <c r="D39" s="53" t="str">
        <f t="shared" si="4"/>
        <v>LT5NT1_D5+4</v>
      </c>
      <c r="F39" s="127"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370</v>
      </c>
      <c r="AY39" s="65"/>
      <c r="AZ39" s="66">
        <v>780</v>
      </c>
    </row>
    <row r="40" spans="1:52" s="127" customFormat="1" ht="31.5">
      <c r="A40" s="53" t="str">
        <f t="shared" si="1"/>
        <v>LT5NT1_D6+1</v>
      </c>
      <c r="B40" s="53" t="str">
        <f t="shared" si="2"/>
        <v>LT5NT1_D6+2</v>
      </c>
      <c r="C40" s="53" t="str">
        <f t="shared" si="3"/>
        <v>LT5NT1_D6+3</v>
      </c>
      <c r="D40" s="53" t="str">
        <f t="shared" si="4"/>
        <v>LT5NT1_D6+4</v>
      </c>
      <c r="F40" s="127"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370</v>
      </c>
      <c r="AY40" s="65"/>
      <c r="AZ40" s="66">
        <v>780</v>
      </c>
    </row>
    <row r="41" spans="1:52" s="127" customFormat="1" ht="31.5">
      <c r="A41" s="53" t="str">
        <f t="shared" si="1"/>
        <v>LT6NT1+1</v>
      </c>
      <c r="B41" s="53" t="str">
        <f t="shared" si="2"/>
        <v>LT6NT1+2</v>
      </c>
      <c r="C41" s="53" t="str">
        <f t="shared" si="3"/>
        <v>LT6NT1+3</v>
      </c>
      <c r="D41" s="53" t="str">
        <f t="shared" si="4"/>
        <v>LT6NT1+4</v>
      </c>
      <c r="F41" s="127"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370</v>
      </c>
      <c r="AY41" s="65"/>
      <c r="AZ41" s="66">
        <v>780</v>
      </c>
    </row>
    <row r="42" spans="1:52" s="127" customFormat="1" ht="31.5">
      <c r="A42" s="53" t="str">
        <f t="shared" si="1"/>
        <v>LT7NT+1</v>
      </c>
      <c r="B42" s="53" t="str">
        <f t="shared" si="2"/>
        <v>LT7NT+2</v>
      </c>
      <c r="C42" s="53" t="str">
        <f t="shared" si="3"/>
        <v>LT7NT+3</v>
      </c>
      <c r="D42" s="53" t="str">
        <f t="shared" si="4"/>
        <v>LT7NT+4</v>
      </c>
      <c r="F42" s="127"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370</v>
      </c>
      <c r="AY42" s="65"/>
      <c r="AZ42" s="66">
        <v>1080</v>
      </c>
    </row>
    <row r="43" spans="1:52" s="127" customFormat="1" ht="78.75">
      <c r="A43" s="53" t="str">
        <f t="shared" si="1"/>
        <v>LT8NT+1</v>
      </c>
      <c r="B43" s="53" t="str">
        <f t="shared" si="2"/>
        <v>LT8NT+2</v>
      </c>
      <c r="C43" s="53" t="str">
        <f t="shared" si="3"/>
        <v>LT8NT+3</v>
      </c>
      <c r="D43" s="53" t="str">
        <f t="shared" si="4"/>
        <v>LT8NT+4</v>
      </c>
      <c r="F43" s="127"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370</v>
      </c>
      <c r="AY43" s="65"/>
      <c r="AZ43" s="66">
        <v>960</v>
      </c>
    </row>
    <row r="44" spans="1:52" s="127" customFormat="1" ht="31.5" customHeight="1">
      <c r="A44" s="53" t="str">
        <f t="shared" si="1"/>
        <v>LT9NT2+1</v>
      </c>
      <c r="B44" s="53" t="str">
        <f t="shared" si="2"/>
        <v>LT9NT2+2</v>
      </c>
      <c r="C44" s="53" t="str">
        <f t="shared" si="3"/>
        <v>LT9NT2+3</v>
      </c>
      <c r="D44" s="53" t="str">
        <f t="shared" si="4"/>
        <v>LT9NT2+4</v>
      </c>
      <c r="F44" s="127"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370</v>
      </c>
      <c r="AY44" s="65"/>
      <c r="AZ44" s="66">
        <v>1080</v>
      </c>
    </row>
    <row r="45" spans="1:52" s="127" customFormat="1" ht="36.75" customHeight="1">
      <c r="A45" s="53" t="str">
        <f t="shared" si="1"/>
        <v>LT10NT2+1</v>
      </c>
      <c r="B45" s="53" t="str">
        <f t="shared" si="2"/>
        <v>LT10NT2+2</v>
      </c>
      <c r="C45" s="53" t="str">
        <f t="shared" si="3"/>
        <v>LT10NT2+3</v>
      </c>
      <c r="D45" s="53" t="str">
        <f t="shared" si="4"/>
        <v>LT10NT2+4</v>
      </c>
      <c r="F45" s="127"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370</v>
      </c>
      <c r="AY45" s="167"/>
      <c r="AZ45" s="66">
        <v>780</v>
      </c>
    </row>
    <row r="46" spans="1:52" s="127" customFormat="1">
      <c r="A46" s="53" t="str">
        <f t="shared" si="1"/>
        <v>LT11NT2+1</v>
      </c>
      <c r="B46" s="53" t="str">
        <f t="shared" si="2"/>
        <v>LT11NT2+2</v>
      </c>
      <c r="C46" s="53" t="str">
        <f t="shared" si="3"/>
        <v>LT11NT2+3</v>
      </c>
      <c r="D46" s="53" t="str">
        <f t="shared" si="4"/>
        <v>LT11NT2+4</v>
      </c>
      <c r="F46" s="127"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370</v>
      </c>
      <c r="AY46" s="65"/>
      <c r="AZ46" s="66"/>
    </row>
    <row r="47" spans="1:52" s="127" customFormat="1" ht="63">
      <c r="A47" s="53" t="str">
        <f t="shared" si="1"/>
        <v>LT11NT2_D1+1</v>
      </c>
      <c r="B47" s="53" t="str">
        <f t="shared" si="2"/>
        <v>LT11NT2_D1+2</v>
      </c>
      <c r="C47" s="53" t="str">
        <f t="shared" si="3"/>
        <v>LT11NT2_D1+3</v>
      </c>
      <c r="D47" s="53" t="str">
        <f t="shared" si="4"/>
        <v>LT11NT2_D1+4</v>
      </c>
      <c r="F47" s="127"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370</v>
      </c>
      <c r="AY47" s="65"/>
      <c r="AZ47" s="66">
        <v>1080</v>
      </c>
    </row>
    <row r="48" spans="1:52" s="127" customFormat="1" ht="110.25">
      <c r="A48" s="53" t="str">
        <f t="shared" si="1"/>
        <v>LT11NT2_D2+1</v>
      </c>
      <c r="B48" s="53" t="str">
        <f t="shared" si="2"/>
        <v>LT11NT2_D2+2</v>
      </c>
      <c r="C48" s="53" t="str">
        <f t="shared" si="3"/>
        <v>LT11NT2_D2+3</v>
      </c>
      <c r="D48" s="53" t="str">
        <f t="shared" si="4"/>
        <v>LT11NT2_D2+4</v>
      </c>
      <c r="F48" s="127"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370</v>
      </c>
      <c r="AY48" s="65"/>
      <c r="AZ48" s="66">
        <v>720</v>
      </c>
    </row>
    <row r="49" spans="1:52" s="127" customFormat="1" ht="43.5" customHeight="1">
      <c r="A49" s="53" t="str">
        <f t="shared" si="1"/>
        <v>LT12NT2+1</v>
      </c>
      <c r="B49" s="53" t="str">
        <f t="shared" si="2"/>
        <v>LT12NT2+2</v>
      </c>
      <c r="C49" s="53" t="str">
        <f t="shared" si="3"/>
        <v>LT12NT2+3</v>
      </c>
      <c r="D49" s="53" t="str">
        <f t="shared" si="4"/>
        <v>LT12NT2+4</v>
      </c>
      <c r="F49" s="127"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370</v>
      </c>
      <c r="AY49" s="65"/>
      <c r="AZ49" s="66"/>
    </row>
    <row r="50" spans="1:52" s="127" customFormat="1" ht="43.5" customHeight="1">
      <c r="A50" s="53" t="str">
        <f t="shared" si="1"/>
        <v>LT12NT2_D1+1</v>
      </c>
      <c r="B50" s="53" t="str">
        <f t="shared" si="2"/>
        <v>LT12NT2_D1+2</v>
      </c>
      <c r="C50" s="53" t="str">
        <f t="shared" si="3"/>
        <v>LT12NT2_D1+3</v>
      </c>
      <c r="D50" s="53" t="str">
        <f t="shared" si="4"/>
        <v>LT12NT2_D1+4</v>
      </c>
      <c r="F50" s="127"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370</v>
      </c>
      <c r="AY50" s="65"/>
      <c r="AZ50" s="66">
        <v>960</v>
      </c>
    </row>
    <row r="51" spans="1:52" s="127" customFormat="1" ht="47.25">
      <c r="A51" s="53" t="str">
        <f t="shared" si="1"/>
        <v>LT12NT2_D2+1</v>
      </c>
      <c r="B51" s="53" t="str">
        <f t="shared" si="2"/>
        <v>LT12NT2_D2+2</v>
      </c>
      <c r="C51" s="53" t="str">
        <f t="shared" si="3"/>
        <v>LT12NT2_D2+3</v>
      </c>
      <c r="D51" s="53" t="str">
        <f t="shared" si="4"/>
        <v>LT12NT2_D2+4</v>
      </c>
      <c r="F51" s="127"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370</v>
      </c>
      <c r="AY51" s="65"/>
      <c r="AZ51" s="66">
        <v>960</v>
      </c>
    </row>
    <row r="52" spans="1:52" s="127" customFormat="1" ht="47.25">
      <c r="A52" s="53" t="str">
        <f t="shared" si="1"/>
        <v>LT12NT2_D3+1</v>
      </c>
      <c r="B52" s="53" t="str">
        <f t="shared" si="2"/>
        <v>LT12NT2_D3+2</v>
      </c>
      <c r="C52" s="53" t="str">
        <f t="shared" si="3"/>
        <v>LT12NT2_D3+3</v>
      </c>
      <c r="D52" s="53" t="str">
        <f t="shared" si="4"/>
        <v>LT12NT2_D3+4</v>
      </c>
      <c r="F52" s="127"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370</v>
      </c>
      <c r="AY52" s="65"/>
      <c r="AZ52" s="66">
        <v>960</v>
      </c>
    </row>
    <row r="53" spans="1:52" s="127" customFormat="1" ht="47.25">
      <c r="A53" s="53" t="str">
        <f t="shared" si="1"/>
        <v>LT12NT2_D4+1</v>
      </c>
      <c r="B53" s="53" t="str">
        <f t="shared" si="2"/>
        <v>LT12NT2_D4+2</v>
      </c>
      <c r="C53" s="53" t="str">
        <f t="shared" si="3"/>
        <v>LT12NT2_D4+3</v>
      </c>
      <c r="D53" s="53" t="str">
        <f t="shared" si="4"/>
        <v>LT12NT2_D4+4</v>
      </c>
      <c r="F53" s="127"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370</v>
      </c>
      <c r="AY53" s="65"/>
      <c r="AZ53" s="66">
        <v>780</v>
      </c>
    </row>
    <row r="54" spans="1:52" s="127" customFormat="1">
      <c r="A54" s="53" t="str">
        <f t="shared" si="1"/>
        <v>LT13NT2+1</v>
      </c>
      <c r="B54" s="53" t="str">
        <f t="shared" si="2"/>
        <v>LT13NT2+2</v>
      </c>
      <c r="C54" s="53" t="str">
        <f t="shared" si="3"/>
        <v>LT13NT2+3</v>
      </c>
      <c r="D54" s="53" t="str">
        <f t="shared" si="4"/>
        <v>LT13NT2+4</v>
      </c>
      <c r="F54" s="127"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370</v>
      </c>
      <c r="AY54" s="65"/>
      <c r="AZ54" s="66"/>
    </row>
    <row r="55" spans="1:52" s="127" customFormat="1" ht="44.25" customHeight="1">
      <c r="A55" s="53" t="str">
        <f t="shared" si="1"/>
        <v>LT13NT2_D1+1</v>
      </c>
      <c r="B55" s="53" t="str">
        <f t="shared" si="2"/>
        <v>LT13NT2_D1+2</v>
      </c>
      <c r="C55" s="53" t="str">
        <f t="shared" si="3"/>
        <v>LT13NT2_D1+3</v>
      </c>
      <c r="D55" s="53" t="str">
        <f t="shared" si="4"/>
        <v>LT13NT2_D1+4</v>
      </c>
      <c r="F55" s="127"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370</v>
      </c>
      <c r="AY55" s="65"/>
      <c r="AZ55" s="66">
        <v>960</v>
      </c>
    </row>
    <row r="56" spans="1:52" s="127" customFormat="1" ht="39" customHeight="1">
      <c r="A56" s="53" t="str">
        <f t="shared" si="1"/>
        <v>LT13NT2_D2+1</v>
      </c>
      <c r="B56" s="53" t="str">
        <f t="shared" si="2"/>
        <v>LT13NT2_D2+2</v>
      </c>
      <c r="C56" s="53" t="str">
        <f t="shared" si="3"/>
        <v>LT13NT2_D2+3</v>
      </c>
      <c r="D56" s="53" t="str">
        <f t="shared" si="4"/>
        <v>LT13NT2_D2+4</v>
      </c>
      <c r="F56" s="127"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370</v>
      </c>
      <c r="AY56" s="65"/>
      <c r="AZ56" s="66">
        <v>780</v>
      </c>
    </row>
    <row r="57" spans="1:52" s="127" customFormat="1" ht="31.5">
      <c r="A57" s="53" t="str">
        <f t="shared" si="1"/>
        <v>LT14NT1+1</v>
      </c>
      <c r="B57" s="53" t="str">
        <f t="shared" si="2"/>
        <v>LT14NT1+2</v>
      </c>
      <c r="C57" s="53" t="str">
        <f t="shared" si="3"/>
        <v>LT14NT1+3</v>
      </c>
      <c r="D57" s="53" t="str">
        <f t="shared" si="4"/>
        <v>LT14NT1+4</v>
      </c>
      <c r="F57" s="127"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370</v>
      </c>
      <c r="AY57" s="65"/>
      <c r="AZ57" s="66">
        <v>780</v>
      </c>
    </row>
    <row r="58" spans="1:52" s="127" customFormat="1" ht="47.25">
      <c r="A58" s="53" t="str">
        <f t="shared" si="1"/>
        <v>LT15NT+1</v>
      </c>
      <c r="B58" s="53" t="str">
        <f t="shared" si="2"/>
        <v>LT15NT+2</v>
      </c>
      <c r="C58" s="53" t="str">
        <f t="shared" si="3"/>
        <v>LT15NT+3</v>
      </c>
      <c r="D58" s="53" t="str">
        <f t="shared" si="4"/>
        <v>LT15NT+4</v>
      </c>
      <c r="F58" s="127"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370</v>
      </c>
      <c r="AY58" s="65"/>
      <c r="AZ58" s="66">
        <v>1080</v>
      </c>
    </row>
    <row r="59" spans="1:52" s="127" customFormat="1" ht="20.100000000000001" customHeight="1">
      <c r="A59" s="53" t="str">
        <f t="shared" si="1"/>
        <v>LT16NT2+1</v>
      </c>
      <c r="B59" s="53" t="str">
        <f t="shared" si="2"/>
        <v>LT16NT2+2</v>
      </c>
      <c r="C59" s="53" t="str">
        <f t="shared" si="3"/>
        <v>LT16NT2+3</v>
      </c>
      <c r="D59" s="53" t="str">
        <f t="shared" si="4"/>
        <v>LT16NT2+4</v>
      </c>
      <c r="F59" s="127"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370</v>
      </c>
      <c r="AY59" s="167"/>
      <c r="AZ59" s="66">
        <v>960</v>
      </c>
    </row>
    <row r="60" spans="1:52" s="127" customFormat="1" ht="30.75" customHeight="1">
      <c r="A60" s="53" t="str">
        <f t="shared" si="1"/>
        <v>LT17NT2+1</v>
      </c>
      <c r="B60" s="53" t="str">
        <f t="shared" si="2"/>
        <v>LT17NT2+2</v>
      </c>
      <c r="C60" s="53" t="str">
        <f t="shared" si="3"/>
        <v>LT17NT2+3</v>
      </c>
      <c r="D60" s="53" t="str">
        <f t="shared" si="4"/>
        <v>LT17NT2+4</v>
      </c>
      <c r="F60" s="127"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370</v>
      </c>
      <c r="AY60" s="167"/>
      <c r="AZ60" s="66">
        <v>1080</v>
      </c>
    </row>
    <row r="61" spans="1:52" s="127" customFormat="1" ht="47.25">
      <c r="A61" s="53" t="str">
        <f t="shared" si="1"/>
        <v>LT18NT2+1</v>
      </c>
      <c r="B61" s="53" t="str">
        <f t="shared" si="2"/>
        <v>LT18NT2+2</v>
      </c>
      <c r="C61" s="53" t="str">
        <f t="shared" si="3"/>
        <v>LT18NT2+3</v>
      </c>
      <c r="D61" s="53" t="str">
        <f t="shared" si="4"/>
        <v>LT18NT2+4</v>
      </c>
      <c r="F61" s="127"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370</v>
      </c>
      <c r="AY61" s="65"/>
      <c r="AZ61" s="66">
        <v>1080</v>
      </c>
    </row>
    <row r="62" spans="1:52" s="127" customFormat="1" ht="31.5">
      <c r="A62" s="53" t="str">
        <f t="shared" si="1"/>
        <v>LT19NT2+1</v>
      </c>
      <c r="B62" s="53" t="str">
        <f t="shared" si="2"/>
        <v>LT19NT2+2</v>
      </c>
      <c r="C62" s="53" t="str">
        <f t="shared" si="3"/>
        <v>LT19NT2+3</v>
      </c>
      <c r="D62" s="53" t="str">
        <f t="shared" si="4"/>
        <v>LT19NT2+4</v>
      </c>
      <c r="F62" s="127"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370</v>
      </c>
      <c r="AY62" s="65"/>
      <c r="AZ62" s="66">
        <v>780</v>
      </c>
    </row>
    <row r="63" spans="1:52" s="127" customFormat="1" ht="47.25">
      <c r="A63" s="53" t="str">
        <f t="shared" si="1"/>
        <v>LT20NT2+1</v>
      </c>
      <c r="B63" s="53" t="str">
        <f t="shared" si="2"/>
        <v>LT20NT2+2</v>
      </c>
      <c r="C63" s="53" t="str">
        <f t="shared" si="3"/>
        <v>LT20NT2+3</v>
      </c>
      <c r="D63" s="53" t="str">
        <f t="shared" si="4"/>
        <v>LT20NT2+4</v>
      </c>
      <c r="F63" s="127"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370</v>
      </c>
      <c r="AY63" s="65"/>
      <c r="AZ63" s="66">
        <v>960</v>
      </c>
    </row>
    <row r="64" spans="1:52" s="127" customFormat="1" ht="31.5">
      <c r="A64" s="53" t="str">
        <f t="shared" si="1"/>
        <v>LT21NT+1</v>
      </c>
      <c r="B64" s="53" t="str">
        <f t="shared" si="2"/>
        <v>LT21NT+2</v>
      </c>
      <c r="C64" s="53" t="str">
        <f t="shared" si="3"/>
        <v>LT21NT+3</v>
      </c>
      <c r="D64" s="53" t="str">
        <f t="shared" si="4"/>
        <v>LT21NT+4</v>
      </c>
      <c r="F64" s="127"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370</v>
      </c>
      <c r="AY64" s="65"/>
      <c r="AZ64" s="66">
        <v>540</v>
      </c>
    </row>
    <row r="65" spans="1:52" s="127" customFormat="1" ht="31.5">
      <c r="A65" s="53" t="str">
        <f t="shared" si="1"/>
        <v>LT22NT2+1</v>
      </c>
      <c r="B65" s="53" t="str">
        <f t="shared" si="2"/>
        <v>LT22NT2+2</v>
      </c>
      <c r="C65" s="53" t="str">
        <f t="shared" si="3"/>
        <v>LT22NT2+3</v>
      </c>
      <c r="D65" s="53" t="str">
        <f t="shared" si="4"/>
        <v>LT22NT2+4</v>
      </c>
      <c r="F65" s="127"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370</v>
      </c>
      <c r="AY65" s="65"/>
      <c r="AZ65" s="66">
        <v>1080</v>
      </c>
    </row>
    <row r="66" spans="1:52" s="127" customFormat="1" ht="57" customHeight="1">
      <c r="A66" s="53" t="str">
        <f t="shared" si="1"/>
        <v>LT23NT2+1</v>
      </c>
      <c r="B66" s="53" t="str">
        <f t="shared" si="2"/>
        <v>LT23NT2+2</v>
      </c>
      <c r="C66" s="53" t="str">
        <f t="shared" si="3"/>
        <v>LT23NT2+3</v>
      </c>
      <c r="D66" s="53" t="str">
        <f t="shared" si="4"/>
        <v>LT23NT2+4</v>
      </c>
      <c r="F66" s="127"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370</v>
      </c>
      <c r="AY66" s="167"/>
      <c r="AZ66" s="66">
        <v>1080</v>
      </c>
    </row>
    <row r="67" spans="1:52" s="127" customFormat="1" ht="39" customHeight="1">
      <c r="A67" s="53" t="str">
        <f t="shared" si="1"/>
        <v>LT24NT+1</v>
      </c>
      <c r="B67" s="53" t="str">
        <f t="shared" si="2"/>
        <v>LT24NT+2</v>
      </c>
      <c r="C67" s="53" t="str">
        <f t="shared" si="3"/>
        <v>LT24NT+3</v>
      </c>
      <c r="D67" s="53" t="str">
        <f t="shared" si="4"/>
        <v>LT24NT+4</v>
      </c>
      <c r="F67" s="127"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370</v>
      </c>
      <c r="AY67" s="167"/>
      <c r="AZ67" s="66">
        <v>780</v>
      </c>
    </row>
    <row r="68" spans="1:52" s="127" customFormat="1" ht="42.75" customHeight="1">
      <c r="A68" s="53" t="str">
        <f t="shared" si="1"/>
        <v>LT25NT+1</v>
      </c>
      <c r="B68" s="53" t="str">
        <f t="shared" si="2"/>
        <v>LT25NT+2</v>
      </c>
      <c r="C68" s="53" t="str">
        <f t="shared" si="3"/>
        <v>LT25NT+3</v>
      </c>
      <c r="D68" s="53" t="str">
        <f t="shared" si="4"/>
        <v>LT25NT+4</v>
      </c>
      <c r="F68" s="127"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370</v>
      </c>
      <c r="AY68" s="167"/>
      <c r="AZ68" s="66">
        <v>780</v>
      </c>
    </row>
    <row r="69" spans="1:52" s="127" customFormat="1" ht="20.100000000000001" customHeight="1">
      <c r="A69" s="53" t="str">
        <f t="shared" si="1"/>
        <v>LT26NT2+1</v>
      </c>
      <c r="B69" s="53" t="str">
        <f t="shared" si="2"/>
        <v>LT26NT2+2</v>
      </c>
      <c r="C69" s="53" t="str">
        <f t="shared" si="3"/>
        <v>LT26NT2+3</v>
      </c>
      <c r="D69" s="53" t="str">
        <f t="shared" si="4"/>
        <v>LT26NT2+4</v>
      </c>
      <c r="F69" s="127"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370</v>
      </c>
      <c r="AY69" s="65"/>
      <c r="AZ69" s="66">
        <v>1080</v>
      </c>
    </row>
    <row r="70" spans="1:52" s="127" customFormat="1" ht="46.5" customHeight="1">
      <c r="A70" s="53" t="str">
        <f t="shared" si="1"/>
        <v>LT27NT2+1</v>
      </c>
      <c r="B70" s="53" t="str">
        <f t="shared" si="2"/>
        <v>LT27NT2+2</v>
      </c>
      <c r="C70" s="53" t="str">
        <f t="shared" si="3"/>
        <v>LT27NT2+3</v>
      </c>
      <c r="D70" s="53" t="str">
        <f t="shared" si="4"/>
        <v>LT27NT2+4</v>
      </c>
      <c r="F70" s="127"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370</v>
      </c>
      <c r="AY70" s="167"/>
      <c r="AZ70" s="66">
        <v>1080</v>
      </c>
    </row>
    <row r="71" spans="1:52" s="127" customFormat="1" ht="50.1" customHeight="1">
      <c r="A71" s="53" t="str">
        <f t="shared" si="1"/>
        <v>LT28NT2+1</v>
      </c>
      <c r="B71" s="53" t="str">
        <f t="shared" si="2"/>
        <v>LT28NT2+2</v>
      </c>
      <c r="C71" s="53" t="str">
        <f t="shared" si="3"/>
        <v>LT28NT2+3</v>
      </c>
      <c r="D71" s="53" t="str">
        <f t="shared" si="4"/>
        <v>LT28NT2+4</v>
      </c>
      <c r="F71" s="127"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370</v>
      </c>
      <c r="AY71" s="167"/>
      <c r="AZ71" s="66">
        <v>1080</v>
      </c>
    </row>
    <row r="72" spans="1:52" s="127" customFormat="1" ht="50.1" customHeight="1">
      <c r="A72" s="53" t="str">
        <f t="shared" si="1"/>
        <v>LT29NT2+1</v>
      </c>
      <c r="B72" s="53" t="str">
        <f t="shared" si="2"/>
        <v>LT29NT2+2</v>
      </c>
      <c r="C72" s="53" t="str">
        <f t="shared" si="3"/>
        <v>LT29NT2+3</v>
      </c>
      <c r="D72" s="53" t="str">
        <f t="shared" si="4"/>
        <v>LT29NT2+4</v>
      </c>
      <c r="F72" s="127"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370</v>
      </c>
      <c r="AY72" s="65"/>
      <c r="AZ72" s="66">
        <v>1080</v>
      </c>
    </row>
    <row r="73" spans="1:52" s="127" customFormat="1" ht="50.1" customHeight="1">
      <c r="A73" s="53" t="str">
        <f t="shared" si="1"/>
        <v>LT30NT2+1</v>
      </c>
      <c r="B73" s="53" t="str">
        <f t="shared" si="2"/>
        <v>LT30NT2+2</v>
      </c>
      <c r="C73" s="53" t="str">
        <f t="shared" si="3"/>
        <v>LT30NT2+3</v>
      </c>
      <c r="D73" s="53" t="str">
        <f t="shared" si="4"/>
        <v>LT30NT2+4</v>
      </c>
      <c r="F73" s="127"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370</v>
      </c>
      <c r="AY73" s="65"/>
      <c r="AZ73" s="66">
        <v>1080</v>
      </c>
    </row>
    <row r="74" spans="1:52" s="127" customFormat="1" ht="39.950000000000003" customHeight="1">
      <c r="A74" s="53" t="str">
        <f t="shared" si="1"/>
        <v>LT31NT2+1</v>
      </c>
      <c r="B74" s="53" t="str">
        <f t="shared" si="2"/>
        <v>LT31NT2+2</v>
      </c>
      <c r="C74" s="53" t="str">
        <f t="shared" si="3"/>
        <v>LT31NT2+3</v>
      </c>
      <c r="D74" s="53" t="str">
        <f t="shared" si="4"/>
        <v>LT31NT2+4</v>
      </c>
      <c r="F74" s="127"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370</v>
      </c>
      <c r="AY74" s="65"/>
      <c r="AZ74" s="66">
        <v>1080</v>
      </c>
    </row>
    <row r="75" spans="1:52" s="127" customFormat="1" ht="50.1" customHeight="1">
      <c r="A75" s="53" t="str">
        <f t="shared" si="1"/>
        <v>LT32NT+1</v>
      </c>
      <c r="B75" s="53" t="str">
        <f t="shared" si="2"/>
        <v>LT32NT+2</v>
      </c>
      <c r="C75" s="53" t="str">
        <f t="shared" si="3"/>
        <v>LT32NT+3</v>
      </c>
      <c r="D75" s="53" t="str">
        <f t="shared" si="4"/>
        <v>LT32NT+4</v>
      </c>
      <c r="F75" s="127"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370</v>
      </c>
      <c r="AY75" s="65"/>
      <c r="AZ75" s="66">
        <v>960</v>
      </c>
    </row>
    <row r="76" spans="1:52" s="127"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7"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370</v>
      </c>
      <c r="AY76" s="65"/>
      <c r="AZ76" s="66">
        <v>1800</v>
      </c>
    </row>
    <row r="77" spans="1:52" s="127" customFormat="1" ht="55.5" customHeight="1">
      <c r="A77" s="53" t="str">
        <f t="shared" si="16"/>
        <v>LT34NT+1</v>
      </c>
      <c r="B77" s="53" t="str">
        <f t="shared" si="17"/>
        <v>LT34NT+2</v>
      </c>
      <c r="C77" s="53" t="str">
        <f t="shared" si="18"/>
        <v>LT34NT+3</v>
      </c>
      <c r="D77" s="53" t="str">
        <f t="shared" si="19"/>
        <v>LT34NT+4</v>
      </c>
      <c r="F77" s="127"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370</v>
      </c>
      <c r="AY77" s="65"/>
      <c r="AZ77" s="66">
        <v>960</v>
      </c>
    </row>
    <row r="78" spans="1:52" s="127" customFormat="1" ht="31.5">
      <c r="A78" s="53" t="str">
        <f t="shared" si="16"/>
        <v>LT35NT+1</v>
      </c>
      <c r="B78" s="53" t="str">
        <f t="shared" si="17"/>
        <v>LT35NT+2</v>
      </c>
      <c r="C78" s="53" t="str">
        <f t="shared" si="18"/>
        <v>LT35NT+3</v>
      </c>
      <c r="D78" s="53" t="str">
        <f t="shared" si="19"/>
        <v>LT35NT+4</v>
      </c>
      <c r="F78" s="127"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370</v>
      </c>
      <c r="AY78" s="65"/>
      <c r="AZ78" s="66">
        <v>720</v>
      </c>
    </row>
    <row r="79" spans="1:52" s="127" customFormat="1" ht="31.5">
      <c r="A79" s="53" t="str">
        <f t="shared" si="16"/>
        <v>LT36NT+1</v>
      </c>
      <c r="B79" s="53" t="str">
        <f t="shared" si="17"/>
        <v>LT36NT+2</v>
      </c>
      <c r="C79" s="53" t="str">
        <f t="shared" si="18"/>
        <v>LT36NT+3</v>
      </c>
      <c r="D79" s="53" t="str">
        <f t="shared" si="19"/>
        <v>LT36NT+4</v>
      </c>
      <c r="F79" s="127"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370</v>
      </c>
      <c r="AY79" s="65"/>
      <c r="AZ79" s="66">
        <v>600</v>
      </c>
    </row>
    <row r="80" spans="1:52" s="127" customFormat="1" ht="55.5" customHeight="1">
      <c r="A80" s="53" t="str">
        <f t="shared" si="16"/>
        <v>LT37NT+1</v>
      </c>
      <c r="B80" s="53" t="str">
        <f t="shared" si="17"/>
        <v>LT37NT+2</v>
      </c>
      <c r="C80" s="53" t="str">
        <f t="shared" si="18"/>
        <v>LT37NT+3</v>
      </c>
      <c r="D80" s="53" t="str">
        <f t="shared" si="19"/>
        <v>LT37NT+4</v>
      </c>
      <c r="F80" s="127"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370</v>
      </c>
      <c r="AY80" s="65"/>
      <c r="AZ80" s="66">
        <v>1260</v>
      </c>
    </row>
    <row r="81" spans="1:52" s="127" customFormat="1" ht="55.5" customHeight="1">
      <c r="A81" s="53" t="str">
        <f t="shared" si="16"/>
        <v>LT38NT1+1</v>
      </c>
      <c r="B81" s="53" t="str">
        <f t="shared" si="17"/>
        <v>LT38NT1+2</v>
      </c>
      <c r="C81" s="53" t="str">
        <f t="shared" si="18"/>
        <v>LT38NT1+3</v>
      </c>
      <c r="D81" s="53" t="str">
        <f t="shared" si="19"/>
        <v>LT38NT1+4</v>
      </c>
      <c r="F81" s="127"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370</v>
      </c>
      <c r="AY81" s="65"/>
      <c r="AZ81" s="66">
        <v>780</v>
      </c>
    </row>
    <row r="82" spans="1:52" s="127" customFormat="1" ht="55.5" customHeight="1">
      <c r="A82" s="53" t="str">
        <f t="shared" si="16"/>
        <v>LT39NT+1</v>
      </c>
      <c r="B82" s="53" t="str">
        <f t="shared" si="17"/>
        <v>LT39NT+2</v>
      </c>
      <c r="C82" s="53" t="str">
        <f t="shared" si="18"/>
        <v>LT39NT+3</v>
      </c>
      <c r="D82" s="53" t="str">
        <f t="shared" si="19"/>
        <v>LT39NT+4</v>
      </c>
      <c r="F82" s="127"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370</v>
      </c>
      <c r="AY82" s="65"/>
      <c r="AZ82" s="66">
        <v>780</v>
      </c>
    </row>
    <row r="83" spans="1:52" s="127" customFormat="1" ht="55.5" customHeight="1">
      <c r="A83" s="53" t="str">
        <f t="shared" si="16"/>
        <v>LT40NT+1</v>
      </c>
      <c r="B83" s="53" t="str">
        <f t="shared" si="17"/>
        <v>LT40NT+2</v>
      </c>
      <c r="C83" s="53" t="str">
        <f t="shared" si="18"/>
        <v>LT40NT+3</v>
      </c>
      <c r="D83" s="53" t="str">
        <f t="shared" si="19"/>
        <v>LT40NT+4</v>
      </c>
      <c r="F83" s="127"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370</v>
      </c>
      <c r="AY83" s="65"/>
      <c r="AZ83" s="66">
        <v>780</v>
      </c>
    </row>
    <row r="84" spans="1:52" s="127" customFormat="1" ht="55.5" customHeight="1">
      <c r="A84" s="53" t="str">
        <f t="shared" si="16"/>
        <v>LT41NT+1</v>
      </c>
      <c r="B84" s="53" t="str">
        <f t="shared" si="17"/>
        <v>LT41NT+2</v>
      </c>
      <c r="C84" s="53" t="str">
        <f t="shared" si="18"/>
        <v>LT41NT+3</v>
      </c>
      <c r="D84" s="53" t="str">
        <f t="shared" si="19"/>
        <v>LT41NT+4</v>
      </c>
      <c r="F84" s="127"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370</v>
      </c>
      <c r="AY84" s="65"/>
      <c r="AZ84" s="66">
        <v>960</v>
      </c>
    </row>
    <row r="85" spans="1:52" s="127" customFormat="1" ht="55.5" customHeight="1">
      <c r="A85" s="53" t="str">
        <f t="shared" si="16"/>
        <v>LT42NT+1</v>
      </c>
      <c r="B85" s="53" t="str">
        <f t="shared" si="17"/>
        <v>LT42NT+2</v>
      </c>
      <c r="C85" s="53" t="str">
        <f t="shared" si="18"/>
        <v>LT42NT+3</v>
      </c>
      <c r="D85" s="53" t="str">
        <f t="shared" si="19"/>
        <v>LT42NT+4</v>
      </c>
      <c r="F85" s="127"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370</v>
      </c>
      <c r="AY85" s="65"/>
      <c r="AZ85" s="66">
        <v>780</v>
      </c>
    </row>
    <row r="86" spans="1:52" s="127" customFormat="1" ht="31.5">
      <c r="A86" s="53" t="str">
        <f t="shared" si="16"/>
        <v>LT43NT+1</v>
      </c>
      <c r="B86" s="53" t="str">
        <f t="shared" si="17"/>
        <v>LT43NT+2</v>
      </c>
      <c r="C86" s="53" t="str">
        <f t="shared" si="18"/>
        <v>LT43NT+3</v>
      </c>
      <c r="D86" s="53" t="str">
        <f t="shared" si="19"/>
        <v>LT43NT+4</v>
      </c>
      <c r="F86" s="127"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370</v>
      </c>
      <c r="AY86" s="65"/>
      <c r="AZ86" s="66">
        <v>1200</v>
      </c>
    </row>
    <row r="87" spans="1:52" s="127" customFormat="1" ht="37.5" customHeight="1">
      <c r="A87" s="53" t="str">
        <f t="shared" si="16"/>
        <v>LT44NT+1</v>
      </c>
      <c r="B87" s="53" t="str">
        <f t="shared" si="17"/>
        <v>LT44NT+2</v>
      </c>
      <c r="C87" s="53" t="str">
        <f t="shared" si="18"/>
        <v>LT44NT+3</v>
      </c>
      <c r="D87" s="53" t="str">
        <f t="shared" si="19"/>
        <v>LT44NT+4</v>
      </c>
      <c r="F87" s="127"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370</v>
      </c>
      <c r="AY87" s="167"/>
      <c r="AZ87" s="66">
        <v>1200</v>
      </c>
    </row>
    <row r="88" spans="1:52" s="127" customFormat="1" ht="47.25">
      <c r="A88" s="53" t="str">
        <f t="shared" si="16"/>
        <v>LT45NT+1</v>
      </c>
      <c r="B88" s="53" t="str">
        <f t="shared" si="17"/>
        <v>LT45NT+2</v>
      </c>
      <c r="C88" s="53" t="str">
        <f t="shared" si="18"/>
        <v>LT45NT+3</v>
      </c>
      <c r="D88" s="53" t="str">
        <f t="shared" si="19"/>
        <v>LT45NT+4</v>
      </c>
      <c r="F88" s="127"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370</v>
      </c>
      <c r="AY88" s="65"/>
      <c r="AZ88" s="66">
        <v>780</v>
      </c>
    </row>
    <row r="89" spans="1:52" s="127" customFormat="1" ht="31.5">
      <c r="A89" s="53" t="str">
        <f t="shared" si="16"/>
        <v>LT46NT+1</v>
      </c>
      <c r="B89" s="53" t="str">
        <f t="shared" si="17"/>
        <v>LT46NT+2</v>
      </c>
      <c r="C89" s="53" t="str">
        <f t="shared" si="18"/>
        <v>LT46NT+3</v>
      </c>
      <c r="D89" s="53" t="str">
        <f t="shared" si="19"/>
        <v>LT46NT+4</v>
      </c>
      <c r="F89" s="127"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609</v>
      </c>
      <c r="AY89" s="65"/>
      <c r="AZ89" s="66"/>
    </row>
    <row r="90" spans="1:52" s="184" customFormat="1" ht="42.75" customHeight="1">
      <c r="A90" s="183" t="str">
        <f t="shared" si="16"/>
        <v>NT+1</v>
      </c>
      <c r="B90" s="183" t="str">
        <f t="shared" si="17"/>
        <v>NT+2</v>
      </c>
      <c r="C90" s="183" t="str">
        <f t="shared" si="18"/>
        <v>NT+3</v>
      </c>
      <c r="D90" s="183" t="str">
        <f t="shared" si="19"/>
        <v>NT+4</v>
      </c>
      <c r="F90" s="184" t="s">
        <v>609</v>
      </c>
      <c r="G90" s="170" t="s">
        <v>610</v>
      </c>
      <c r="H90" s="170" t="s">
        <v>609</v>
      </c>
      <c r="I90" s="171" t="s">
        <v>611</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609</v>
      </c>
      <c r="AY90" s="193"/>
      <c r="AZ90" s="194">
        <v>840</v>
      </c>
    </row>
    <row r="91" spans="1:52" s="127" customFormat="1" ht="47.25">
      <c r="A91" s="53" t="str">
        <f t="shared" si="16"/>
        <v>NT1NT1+1</v>
      </c>
      <c r="B91" s="53" t="str">
        <f t="shared" si="17"/>
        <v>NT1NT1+2</v>
      </c>
      <c r="C91" s="53" t="str">
        <f t="shared" si="18"/>
        <v>NT1NT1+3</v>
      </c>
      <c r="D91" s="53" t="str">
        <f t="shared" si="19"/>
        <v>NT1NT1+4</v>
      </c>
      <c r="F91" s="127"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609</v>
      </c>
      <c r="AY91" s="65"/>
      <c r="AZ91" s="66"/>
    </row>
    <row r="92" spans="1:52" s="127" customFormat="1" ht="55.5" customHeight="1">
      <c r="A92" s="53" t="str">
        <f t="shared" si="16"/>
        <v>NT2NT1+1</v>
      </c>
      <c r="B92" s="53" t="str">
        <f t="shared" si="17"/>
        <v>NT2NT1+2</v>
      </c>
      <c r="C92" s="53" t="str">
        <f t="shared" si="18"/>
        <v>NT2NT1+3</v>
      </c>
      <c r="D92" s="53" t="str">
        <f t="shared" si="19"/>
        <v>NT2NT1+4</v>
      </c>
      <c r="F92" s="127"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609</v>
      </c>
      <c r="AY92" s="167"/>
      <c r="AZ92" s="66">
        <v>960</v>
      </c>
    </row>
    <row r="93" spans="1:52" s="127" customFormat="1" ht="27.75" customHeight="1">
      <c r="A93" s="53" t="str">
        <f t="shared" si="16"/>
        <v>NT2NT1_D1+1</v>
      </c>
      <c r="B93" s="53" t="str">
        <f t="shared" si="17"/>
        <v>NT2NT1_D1+2</v>
      </c>
      <c r="C93" s="53" t="str">
        <f t="shared" si="18"/>
        <v>NT2NT1_D1+3</v>
      </c>
      <c r="D93" s="53" t="str">
        <f t="shared" si="19"/>
        <v>NT2NT1_D1+4</v>
      </c>
      <c r="F93" s="127"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609</v>
      </c>
      <c r="AY93" s="167"/>
      <c r="AZ93" s="66">
        <v>840</v>
      </c>
    </row>
    <row r="94" spans="1:52" s="127" customFormat="1" ht="21.75" customHeight="1">
      <c r="A94" s="53" t="str">
        <f t="shared" si="16"/>
        <v>NT2NT1_D2+1</v>
      </c>
      <c r="B94" s="53" t="str">
        <f t="shared" si="17"/>
        <v>NT2NT1_D2+2</v>
      </c>
      <c r="C94" s="53" t="str">
        <f t="shared" si="18"/>
        <v>NT2NT1_D2+3</v>
      </c>
      <c r="D94" s="53" t="str">
        <f t="shared" si="19"/>
        <v>NT2NT1_D2+4</v>
      </c>
      <c r="F94" s="127"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609</v>
      </c>
      <c r="AY94" s="167"/>
      <c r="AZ94" s="66">
        <v>840</v>
      </c>
    </row>
    <row r="95" spans="1:52" s="127" customFormat="1" ht="48" customHeight="1">
      <c r="A95" s="53" t="str">
        <f t="shared" si="16"/>
        <v>NT3NT1+1</v>
      </c>
      <c r="B95" s="53" t="str">
        <f t="shared" si="17"/>
        <v>NT3NT1+2</v>
      </c>
      <c r="C95" s="53" t="str">
        <f t="shared" si="18"/>
        <v>NT3NT1+3</v>
      </c>
      <c r="D95" s="53" t="str">
        <f t="shared" si="19"/>
        <v>NT3NT1+4</v>
      </c>
      <c r="F95" s="127"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609</v>
      </c>
      <c r="AY95" s="65"/>
      <c r="AZ95" s="66"/>
    </row>
    <row r="96" spans="1:52" s="127" customFormat="1" ht="31.5">
      <c r="A96" s="53" t="str">
        <f t="shared" si="16"/>
        <v>NT4NT1+1</v>
      </c>
      <c r="B96" s="53" t="str">
        <f t="shared" si="17"/>
        <v>NT4NT1+2</v>
      </c>
      <c r="C96" s="53" t="str">
        <f t="shared" si="18"/>
        <v>NT4NT1+3</v>
      </c>
      <c r="D96" s="53" t="str">
        <f t="shared" si="19"/>
        <v>NT4NT1+4</v>
      </c>
      <c r="F96" s="127"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609</v>
      </c>
      <c r="AY96" s="65"/>
      <c r="AZ96" s="66">
        <v>840</v>
      </c>
    </row>
    <row r="97" spans="1:52" s="127" customFormat="1" ht="55.5" customHeight="1">
      <c r="A97" s="53" t="str">
        <f t="shared" si="16"/>
        <v>NT4NT1_D1+1</v>
      </c>
      <c r="B97" s="53" t="str">
        <f t="shared" si="17"/>
        <v>NT4NT1_D1+2</v>
      </c>
      <c r="C97" s="53" t="str">
        <f t="shared" si="18"/>
        <v>NT4NT1_D1+3</v>
      </c>
      <c r="D97" s="53" t="str">
        <f t="shared" si="19"/>
        <v>NT4NT1_D1+4</v>
      </c>
      <c r="F97" s="127"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609</v>
      </c>
      <c r="AY97" s="65"/>
      <c r="AZ97" s="66">
        <v>840</v>
      </c>
    </row>
    <row r="98" spans="1:52" s="127" customFormat="1" ht="55.5" customHeight="1">
      <c r="A98" s="53" t="str">
        <f t="shared" si="16"/>
        <v>NT4NT1_D2+1</v>
      </c>
      <c r="B98" s="53" t="str">
        <f t="shared" si="17"/>
        <v>NT4NT1_D2+2</v>
      </c>
      <c r="C98" s="53" t="str">
        <f t="shared" si="18"/>
        <v>NT4NT1_D2+3</v>
      </c>
      <c r="D98" s="53" t="str">
        <f t="shared" si="19"/>
        <v>NT4NT1_D2+4</v>
      </c>
      <c r="F98" s="127"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609</v>
      </c>
      <c r="AY98" s="167"/>
      <c r="AZ98" s="66">
        <v>840</v>
      </c>
    </row>
    <row r="99" spans="1:52" s="127" customFormat="1" ht="55.5" customHeight="1">
      <c r="A99" s="53" t="str">
        <f t="shared" si="16"/>
        <v>NT4NT1_D3+1</v>
      </c>
      <c r="B99" s="53" t="str">
        <f t="shared" si="17"/>
        <v>NT4NT1_D3+2</v>
      </c>
      <c r="C99" s="53" t="str">
        <f t="shared" si="18"/>
        <v>NT4NT1_D3+3</v>
      </c>
      <c r="D99" s="53" t="str">
        <f t="shared" si="19"/>
        <v>NT4NT1_D3+4</v>
      </c>
      <c r="F99" s="127"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609</v>
      </c>
      <c r="AY99" s="65"/>
      <c r="AZ99" s="66">
        <v>840</v>
      </c>
    </row>
    <row r="100" spans="1:52" s="127" customFormat="1" ht="55.5" customHeight="1">
      <c r="A100" s="53" t="str">
        <f t="shared" si="16"/>
        <v>NT4NT1_D4+1</v>
      </c>
      <c r="B100" s="53" t="str">
        <f t="shared" si="17"/>
        <v>NT4NT1_D4+2</v>
      </c>
      <c r="C100" s="53" t="str">
        <f t="shared" si="18"/>
        <v>NT4NT1_D4+3</v>
      </c>
      <c r="D100" s="53" t="str">
        <f t="shared" si="19"/>
        <v>NT4NT1_D4+4</v>
      </c>
      <c r="F100" s="127"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609</v>
      </c>
      <c r="AY100" s="65"/>
      <c r="AZ100" s="66">
        <v>960</v>
      </c>
    </row>
    <row r="101" spans="1:52" s="127" customFormat="1" ht="31.5">
      <c r="A101" s="53" t="str">
        <f t="shared" si="16"/>
        <v>NT4NT1_D5+1</v>
      </c>
      <c r="B101" s="53" t="str">
        <f t="shared" si="17"/>
        <v>NT4NT1_D5+2</v>
      </c>
      <c r="C101" s="53" t="str">
        <f t="shared" si="18"/>
        <v>NT4NT1_D5+3</v>
      </c>
      <c r="D101" s="53" t="str">
        <f t="shared" si="19"/>
        <v>NT4NT1_D5+4</v>
      </c>
      <c r="F101" s="127"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609</v>
      </c>
      <c r="AY101" s="65"/>
      <c r="AZ101" s="66"/>
    </row>
    <row r="102" spans="1:52" s="127" customFormat="1">
      <c r="A102" s="53" t="str">
        <f t="shared" si="16"/>
        <v>NT5NT1+1</v>
      </c>
      <c r="B102" s="53" t="str">
        <f t="shared" si="17"/>
        <v>NT5NT1+2</v>
      </c>
      <c r="C102" s="53" t="str">
        <f t="shared" si="18"/>
        <v>NT5NT1+3</v>
      </c>
      <c r="D102" s="53" t="str">
        <f t="shared" si="19"/>
        <v>NT5NT1+4</v>
      </c>
      <c r="F102" s="127"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609</v>
      </c>
      <c r="AY102" s="65"/>
      <c r="AZ102" s="66">
        <v>1200</v>
      </c>
    </row>
    <row r="103" spans="1:52" s="127" customFormat="1" ht="31.5">
      <c r="A103" s="53" t="str">
        <f t="shared" si="16"/>
        <v>NT5NT1_D1+1</v>
      </c>
      <c r="B103" s="53" t="str">
        <f t="shared" si="17"/>
        <v>NT5NT1_D1+2</v>
      </c>
      <c r="C103" s="53" t="str">
        <f t="shared" si="18"/>
        <v>NT5NT1_D1+3</v>
      </c>
      <c r="D103" s="53" t="str">
        <f t="shared" si="19"/>
        <v>NT5NT1_D1+4</v>
      </c>
      <c r="F103" s="127"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609</v>
      </c>
      <c r="AY103" s="65"/>
      <c r="AZ103" s="66">
        <v>1200</v>
      </c>
    </row>
    <row r="104" spans="1:52" s="127" customFormat="1" ht="47.25">
      <c r="A104" s="53" t="str">
        <f t="shared" si="16"/>
        <v>NT5NT1_D2+1</v>
      </c>
      <c r="B104" s="53" t="str">
        <f t="shared" si="17"/>
        <v>NT5NT1_D2+2</v>
      </c>
      <c r="C104" s="53" t="str">
        <f t="shared" si="18"/>
        <v>NT5NT1_D2+3</v>
      </c>
      <c r="D104" s="53" t="str">
        <f t="shared" si="19"/>
        <v>NT5NT1_D2+4</v>
      </c>
      <c r="F104" s="127"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609</v>
      </c>
      <c r="AY104" s="65"/>
      <c r="AZ104" s="66">
        <v>1200</v>
      </c>
    </row>
    <row r="105" spans="1:52" s="127" customFormat="1" ht="31.5">
      <c r="A105" s="53" t="str">
        <f t="shared" si="16"/>
        <v>NT5NT1_D3+1</v>
      </c>
      <c r="B105" s="53" t="str">
        <f t="shared" si="17"/>
        <v>NT5NT1_D3+2</v>
      </c>
      <c r="C105" s="53" t="str">
        <f t="shared" si="18"/>
        <v>NT5NT1_D3+3</v>
      </c>
      <c r="D105" s="53" t="str">
        <f t="shared" si="19"/>
        <v>NT5NT1_D3+4</v>
      </c>
      <c r="F105" s="127"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609</v>
      </c>
      <c r="AY105" s="65"/>
      <c r="AZ105" s="66">
        <v>1200</v>
      </c>
    </row>
    <row r="106" spans="1:52" s="127" customFormat="1" ht="20.100000000000001" customHeight="1">
      <c r="A106" s="53" t="str">
        <f t="shared" si="16"/>
        <v>NT5NT1_D4+1</v>
      </c>
      <c r="B106" s="53" t="str">
        <f t="shared" si="17"/>
        <v>NT5NT1_D4+2</v>
      </c>
      <c r="C106" s="53" t="str">
        <f t="shared" si="18"/>
        <v>NT5NT1_D4+3</v>
      </c>
      <c r="D106" s="53" t="str">
        <f t="shared" si="19"/>
        <v>NT5NT1_D4+4</v>
      </c>
      <c r="F106" s="127"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609</v>
      </c>
      <c r="AY106" s="167"/>
      <c r="AZ106" s="66">
        <v>1200</v>
      </c>
    </row>
    <row r="107" spans="1:52" s="127" customFormat="1" ht="55.5" customHeight="1">
      <c r="A107" s="53" t="str">
        <f t="shared" si="16"/>
        <v>NT5NT1_D5+1</v>
      </c>
      <c r="B107" s="53" t="str">
        <f t="shared" si="17"/>
        <v>NT5NT1_D5+2</v>
      </c>
      <c r="C107" s="53" t="str">
        <f t="shared" si="18"/>
        <v>NT5NT1_D5+3</v>
      </c>
      <c r="D107" s="53" t="str">
        <f t="shared" si="19"/>
        <v>NT5NT1_D5+4</v>
      </c>
      <c r="F107" s="127"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609</v>
      </c>
      <c r="AY107" s="65"/>
      <c r="AZ107" s="66">
        <v>960</v>
      </c>
    </row>
    <row r="108" spans="1:52" s="127" customFormat="1" ht="31.5">
      <c r="A108" s="53" t="str">
        <f t="shared" si="16"/>
        <v>NT5NT1_D6+1</v>
      </c>
      <c r="B108" s="53" t="str">
        <f t="shared" si="17"/>
        <v>NT5NT1_D6+2</v>
      </c>
      <c r="C108" s="53" t="str">
        <f t="shared" si="18"/>
        <v>NT5NT1_D6+3</v>
      </c>
      <c r="D108" s="53" t="str">
        <f t="shared" si="19"/>
        <v>NT5NT1_D6+4</v>
      </c>
      <c r="F108" s="127"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609</v>
      </c>
      <c r="AY108" s="167"/>
      <c r="AZ108" s="66">
        <v>1020</v>
      </c>
    </row>
    <row r="109" spans="1:52" s="127" customFormat="1" ht="31.5">
      <c r="A109" s="53" t="str">
        <f t="shared" si="16"/>
        <v>NT5NT1_D7+1</v>
      </c>
      <c r="B109" s="53" t="str">
        <f t="shared" si="17"/>
        <v>NT5NT1_D7+2</v>
      </c>
      <c r="C109" s="53" t="str">
        <f t="shared" si="18"/>
        <v>NT5NT1_D7+3</v>
      </c>
      <c r="D109" s="53" t="str">
        <f t="shared" si="19"/>
        <v>NT5NT1_D7+4</v>
      </c>
      <c r="F109" s="127"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609</v>
      </c>
      <c r="AY109" s="65"/>
      <c r="AZ109" s="66">
        <v>1260</v>
      </c>
    </row>
    <row r="110" spans="1:52" s="127" customFormat="1" ht="31.5">
      <c r="A110" s="53" t="str">
        <f t="shared" si="16"/>
        <v>NT5NT1_D8+1</v>
      </c>
      <c r="B110" s="53" t="str">
        <f t="shared" si="17"/>
        <v>NT5NT1_D8+2</v>
      </c>
      <c r="C110" s="53" t="str">
        <f t="shared" si="18"/>
        <v>NT5NT1_D8+3</v>
      </c>
      <c r="D110" s="53" t="str">
        <f t="shared" si="19"/>
        <v>NT5NT1_D8+4</v>
      </c>
      <c r="F110" s="127"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609</v>
      </c>
      <c r="AY110" s="65"/>
      <c r="AZ110" s="66">
        <v>1200</v>
      </c>
    </row>
    <row r="111" spans="1:52" s="127" customFormat="1" ht="55.5" customHeight="1">
      <c r="A111" s="53" t="str">
        <f t="shared" si="16"/>
        <v>NT5NT1_D9+1</v>
      </c>
      <c r="B111" s="53" t="str">
        <f t="shared" si="17"/>
        <v>NT5NT1_D9+2</v>
      </c>
      <c r="C111" s="53" t="str">
        <f t="shared" si="18"/>
        <v>NT5NT1_D9+3</v>
      </c>
      <c r="D111" s="53" t="str">
        <f t="shared" si="19"/>
        <v>NT5NT1_D9+4</v>
      </c>
      <c r="F111" s="127"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609</v>
      </c>
      <c r="AY111" s="65"/>
      <c r="AZ111" s="66">
        <v>1200</v>
      </c>
    </row>
    <row r="112" spans="1:52" s="127" customFormat="1" ht="53.25" customHeight="1">
      <c r="A112" s="53" t="str">
        <f t="shared" si="16"/>
        <v>NT5NT1_D10+1</v>
      </c>
      <c r="B112" s="53" t="str">
        <f t="shared" si="17"/>
        <v>NT5NT1_D10+2</v>
      </c>
      <c r="C112" s="53" t="str">
        <f t="shared" si="18"/>
        <v>NT5NT1_D10+3</v>
      </c>
      <c r="D112" s="53" t="str">
        <f t="shared" si="19"/>
        <v>NT5NT1_D10+4</v>
      </c>
      <c r="F112" s="127"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609</v>
      </c>
      <c r="AY112" s="65"/>
      <c r="AZ112" s="66">
        <v>1200</v>
      </c>
    </row>
    <row r="113" spans="1:52" s="127" customFormat="1" ht="39.950000000000003" customHeight="1">
      <c r="A113" s="53" t="str">
        <f t="shared" si="16"/>
        <v>NT5NT1_D11+1</v>
      </c>
      <c r="B113" s="53" t="str">
        <f t="shared" si="17"/>
        <v>NT5NT1_D11+2</v>
      </c>
      <c r="C113" s="53" t="str">
        <f t="shared" si="18"/>
        <v>NT5NT1_D11+3</v>
      </c>
      <c r="D113" s="53" t="str">
        <f t="shared" si="19"/>
        <v>NT5NT1_D11+4</v>
      </c>
      <c r="F113" s="127"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609</v>
      </c>
      <c r="AY113" s="65"/>
      <c r="AZ113" s="66">
        <v>1200</v>
      </c>
    </row>
    <row r="114" spans="1:52" s="127" customFormat="1" ht="39.950000000000003" customHeight="1">
      <c r="A114" s="53" t="str">
        <f t="shared" si="16"/>
        <v>NT5NT1_D12+1</v>
      </c>
      <c r="B114" s="53" t="str">
        <f t="shared" si="17"/>
        <v>NT5NT1_D12+2</v>
      </c>
      <c r="C114" s="53" t="str">
        <f t="shared" si="18"/>
        <v>NT5NT1_D12+3</v>
      </c>
      <c r="D114" s="53" t="str">
        <f t="shared" si="19"/>
        <v>NT5NT1_D12+4</v>
      </c>
      <c r="F114" s="127"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609</v>
      </c>
      <c r="AY114" s="65"/>
      <c r="AZ114" s="66">
        <v>1200</v>
      </c>
    </row>
    <row r="115" spans="1:52" s="127" customFormat="1" ht="47.25">
      <c r="A115" s="53" t="str">
        <f t="shared" si="16"/>
        <v>NT5NT1_D13+1</v>
      </c>
      <c r="B115" s="53" t="str">
        <f t="shared" si="17"/>
        <v>NT5NT1_D13+2</v>
      </c>
      <c r="C115" s="53" t="str">
        <f t="shared" si="18"/>
        <v>NT5NT1_D13+3</v>
      </c>
      <c r="D115" s="53" t="str">
        <f t="shared" si="19"/>
        <v>NT5NT1_D13+4</v>
      </c>
      <c r="F115" s="127"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609</v>
      </c>
      <c r="AY115" s="65"/>
      <c r="AZ115" s="66">
        <v>780</v>
      </c>
    </row>
    <row r="116" spans="1:52" s="127" customFormat="1" ht="59.25" customHeight="1">
      <c r="A116" s="53" t="str">
        <f t="shared" si="16"/>
        <v>NT5NT1_D14+1</v>
      </c>
      <c r="B116" s="53" t="str">
        <f t="shared" si="17"/>
        <v>NT5NT1_D14+2</v>
      </c>
      <c r="C116" s="53" t="str">
        <f t="shared" si="18"/>
        <v>NT5NT1_D14+3</v>
      </c>
      <c r="D116" s="53" t="str">
        <f t="shared" si="19"/>
        <v>NT5NT1_D14+4</v>
      </c>
      <c r="F116" s="127"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609</v>
      </c>
      <c r="AY116" s="167"/>
      <c r="AZ116" s="66">
        <v>1020</v>
      </c>
    </row>
    <row r="117" spans="1:52" s="127" customFormat="1" ht="63">
      <c r="A117" s="53" t="str">
        <f t="shared" si="16"/>
        <v>NT6NT1+1</v>
      </c>
      <c r="B117" s="53" t="str">
        <f t="shared" si="17"/>
        <v>NT6NT1+2</v>
      </c>
      <c r="C117" s="53" t="str">
        <f t="shared" si="18"/>
        <v>NT6NT1+3</v>
      </c>
      <c r="D117" s="53" t="str">
        <f t="shared" si="19"/>
        <v>NT6NT1+4</v>
      </c>
      <c r="F117" s="127"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609</v>
      </c>
      <c r="AY117" s="65"/>
      <c r="AZ117" s="66">
        <v>1200</v>
      </c>
    </row>
    <row r="118" spans="1:52" s="127" customFormat="1" ht="39.950000000000003" customHeight="1">
      <c r="A118" s="53" t="str">
        <f t="shared" si="16"/>
        <v>NT7NT1+1</v>
      </c>
      <c r="B118" s="53" t="str">
        <f t="shared" si="17"/>
        <v>NT7NT1+2</v>
      </c>
      <c r="C118" s="53" t="str">
        <f t="shared" si="18"/>
        <v>NT7NT1+3</v>
      </c>
      <c r="D118" s="53" t="str">
        <f t="shared" si="19"/>
        <v>NT7NT1+4</v>
      </c>
      <c r="F118" s="127"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609</v>
      </c>
      <c r="AY118" s="65"/>
      <c r="AZ118" s="66">
        <v>960</v>
      </c>
    </row>
    <row r="119" spans="1:52" s="127" customFormat="1" ht="47.25">
      <c r="A119" s="53" t="str">
        <f t="shared" si="16"/>
        <v>NT8NT2+1</v>
      </c>
      <c r="B119" s="53" t="str">
        <f t="shared" si="17"/>
        <v>NT8NT2+2</v>
      </c>
      <c r="C119" s="53" t="str">
        <f t="shared" si="18"/>
        <v>NT8NT2+3</v>
      </c>
      <c r="D119" s="53" t="str">
        <f t="shared" si="19"/>
        <v>NT8NT2+4</v>
      </c>
      <c r="F119" s="127"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609</v>
      </c>
      <c r="AY119" s="65"/>
      <c r="AZ119" s="66"/>
    </row>
    <row r="120" spans="1:52" s="127" customFormat="1" ht="31.5">
      <c r="A120" s="53" t="str">
        <f t="shared" si="16"/>
        <v>NT9NT2+1</v>
      </c>
      <c r="B120" s="53" t="str">
        <f t="shared" si="17"/>
        <v>NT9NT2+2</v>
      </c>
      <c r="C120" s="53" t="str">
        <f t="shared" si="18"/>
        <v>NT9NT2+3</v>
      </c>
      <c r="D120" s="53" t="str">
        <f t="shared" si="19"/>
        <v>NT9NT2+4</v>
      </c>
      <c r="F120" s="127"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609</v>
      </c>
      <c r="AY120" s="65"/>
      <c r="AZ120" s="66">
        <v>960</v>
      </c>
    </row>
    <row r="121" spans="1:52" s="127" customFormat="1" ht="31.5">
      <c r="A121" s="53" t="str">
        <f t="shared" si="16"/>
        <v>NT9NT2_D1+1</v>
      </c>
      <c r="B121" s="53" t="str">
        <f t="shared" si="17"/>
        <v>NT9NT2_D1+2</v>
      </c>
      <c r="C121" s="53" t="str">
        <f t="shared" si="18"/>
        <v>NT9NT2_D1+3</v>
      </c>
      <c r="D121" s="53" t="str">
        <f t="shared" si="19"/>
        <v>NT9NT2_D1+4</v>
      </c>
      <c r="F121" s="127"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609</v>
      </c>
      <c r="AY121" s="65"/>
      <c r="AZ121" s="66">
        <v>960</v>
      </c>
    </row>
    <row r="122" spans="1:52" s="127" customFormat="1" ht="31.5">
      <c r="A122" s="53" t="str">
        <f t="shared" si="16"/>
        <v>NT9NT2_D2+1</v>
      </c>
      <c r="B122" s="53" t="str">
        <f t="shared" si="17"/>
        <v>NT9NT2_D2+2</v>
      </c>
      <c r="C122" s="53" t="str">
        <f t="shared" si="18"/>
        <v>NT9NT2_D2+3</v>
      </c>
      <c r="D122" s="53" t="str">
        <f t="shared" si="19"/>
        <v>NT9NT2_D2+4</v>
      </c>
      <c r="F122" s="127"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609</v>
      </c>
      <c r="AY122" s="65"/>
      <c r="AZ122" s="66"/>
    </row>
    <row r="123" spans="1:52" s="127" customFormat="1" ht="83.25" customHeight="1">
      <c r="A123" s="53" t="str">
        <f t="shared" si="16"/>
        <v>NT10NT1+1</v>
      </c>
      <c r="B123" s="53" t="str">
        <f t="shared" si="17"/>
        <v>NT10NT1+2</v>
      </c>
      <c r="C123" s="53" t="str">
        <f t="shared" si="18"/>
        <v>NT10NT1+3</v>
      </c>
      <c r="D123" s="53" t="str">
        <f t="shared" si="19"/>
        <v>NT10NT1+4</v>
      </c>
      <c r="F123" s="127"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609</v>
      </c>
      <c r="AY123" s="65"/>
      <c r="AZ123" s="66">
        <v>1200</v>
      </c>
    </row>
    <row r="124" spans="1:52" s="127" customFormat="1" ht="39.950000000000003" customHeight="1">
      <c r="A124" s="53" t="str">
        <f t="shared" si="16"/>
        <v>NT10NT1_D1+1</v>
      </c>
      <c r="B124" s="53" t="str">
        <f t="shared" si="17"/>
        <v>NT10NT1_D1+2</v>
      </c>
      <c r="C124" s="53" t="str">
        <f t="shared" si="18"/>
        <v>NT10NT1_D1+3</v>
      </c>
      <c r="D124" s="53" t="str">
        <f t="shared" si="19"/>
        <v>NT10NT1_D1+4</v>
      </c>
      <c r="F124" s="127"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609</v>
      </c>
      <c r="AY124" s="65"/>
      <c r="AZ124" s="66">
        <v>1080</v>
      </c>
    </row>
    <row r="125" spans="1:52" s="127" customFormat="1" ht="39.950000000000003" customHeight="1">
      <c r="A125" s="53" t="str">
        <f t="shared" si="16"/>
        <v>NT10NT1_D2+1</v>
      </c>
      <c r="B125" s="53" t="str">
        <f t="shared" si="17"/>
        <v>NT10NT1_D2+2</v>
      </c>
      <c r="C125" s="53" t="str">
        <f t="shared" si="18"/>
        <v>NT10NT1_D2+3</v>
      </c>
      <c r="D125" s="53" t="str">
        <f t="shared" si="19"/>
        <v>NT10NT1_D2+4</v>
      </c>
      <c r="F125" s="127"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609</v>
      </c>
      <c r="AY125" s="65"/>
      <c r="AZ125" s="66">
        <v>960</v>
      </c>
    </row>
    <row r="126" spans="1:52" s="127" customFormat="1" ht="39.950000000000003" customHeight="1">
      <c r="A126" s="53" t="str">
        <f t="shared" si="16"/>
        <v>NT10NT1_D3+1</v>
      </c>
      <c r="B126" s="53" t="str">
        <f t="shared" si="17"/>
        <v>NT10NT1_D3+2</v>
      </c>
      <c r="C126" s="53" t="str">
        <f t="shared" si="18"/>
        <v>NT10NT1_D3+3</v>
      </c>
      <c r="D126" s="53" t="str">
        <f t="shared" si="19"/>
        <v>NT10NT1_D3+4</v>
      </c>
      <c r="F126" s="127"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609</v>
      </c>
      <c r="AY126" s="65"/>
      <c r="AZ126" s="66">
        <v>960</v>
      </c>
    </row>
    <row r="127" spans="1:52" s="127" customFormat="1" ht="20.100000000000001" customHeight="1">
      <c r="A127" s="53" t="str">
        <f t="shared" si="16"/>
        <v>NT10NT1_D4+1</v>
      </c>
      <c r="B127" s="53" t="str">
        <f t="shared" si="17"/>
        <v>NT10NT1_D4+2</v>
      </c>
      <c r="C127" s="53" t="str">
        <f t="shared" si="18"/>
        <v>NT10NT1_D4+3</v>
      </c>
      <c r="D127" s="53" t="str">
        <f t="shared" si="19"/>
        <v>NT10NT1_D4+4</v>
      </c>
      <c r="F127" s="127"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609</v>
      </c>
      <c r="AY127" s="65"/>
      <c r="AZ127" s="66">
        <v>780</v>
      </c>
    </row>
    <row r="128" spans="1:52" s="127" customFormat="1" ht="45.75" customHeight="1">
      <c r="A128" s="53" t="str">
        <f t="shared" si="16"/>
        <v>NT11NT2+1</v>
      </c>
      <c r="B128" s="53" t="str">
        <f t="shared" si="17"/>
        <v>NT11NT2+2</v>
      </c>
      <c r="C128" s="53" t="str">
        <f t="shared" si="18"/>
        <v>NT11NT2+3</v>
      </c>
      <c r="D128" s="53" t="str">
        <f t="shared" si="19"/>
        <v>NT11NT2+4</v>
      </c>
      <c r="F128" s="127"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609</v>
      </c>
      <c r="AY128" s="65"/>
      <c r="AZ128" s="66">
        <v>780</v>
      </c>
    </row>
    <row r="129" spans="1:52" s="127" customFormat="1" ht="55.5" customHeight="1">
      <c r="A129" s="53" t="str">
        <f t="shared" si="16"/>
        <v>NT12NT2+1</v>
      </c>
      <c r="B129" s="53" t="str">
        <f t="shared" si="17"/>
        <v>NT12NT2+2</v>
      </c>
      <c r="C129" s="53" t="str">
        <f t="shared" si="18"/>
        <v>NT12NT2+3</v>
      </c>
      <c r="D129" s="53" t="str">
        <f t="shared" si="19"/>
        <v>NT12NT2+4</v>
      </c>
      <c r="F129" s="127"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609</v>
      </c>
      <c r="AY129" s="167"/>
      <c r="AZ129" s="66">
        <v>780</v>
      </c>
    </row>
    <row r="130" spans="1:52" s="127" customFormat="1" ht="65.25" customHeight="1">
      <c r="A130" s="53" t="str">
        <f t="shared" si="16"/>
        <v>NT13NT2+1</v>
      </c>
      <c r="B130" s="53" t="str">
        <f t="shared" si="17"/>
        <v>NT13NT2+2</v>
      </c>
      <c r="C130" s="53" t="str">
        <f t="shared" si="18"/>
        <v>NT13NT2+3</v>
      </c>
      <c r="D130" s="53" t="str">
        <f t="shared" si="19"/>
        <v>NT13NT2+4</v>
      </c>
      <c r="F130" s="127"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609</v>
      </c>
      <c r="AY130" s="65"/>
      <c r="AZ130" s="66">
        <v>780</v>
      </c>
    </row>
    <row r="131" spans="1:52" s="127" customFormat="1" ht="36.75" customHeight="1">
      <c r="A131" s="53" t="str">
        <f t="shared" si="16"/>
        <v>NT14NT2+1</v>
      </c>
      <c r="B131" s="53" t="str">
        <f t="shared" si="17"/>
        <v>NT14NT2+2</v>
      </c>
      <c r="C131" s="53" t="str">
        <f t="shared" si="18"/>
        <v>NT14NT2+3</v>
      </c>
      <c r="D131" s="53" t="str">
        <f t="shared" si="19"/>
        <v>NT14NT2+4</v>
      </c>
      <c r="F131" s="127"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609</v>
      </c>
      <c r="AY131" s="65"/>
      <c r="AZ131" s="66">
        <v>840</v>
      </c>
    </row>
    <row r="132" spans="1:52" s="127" customFormat="1" ht="47.25">
      <c r="A132" s="53" t="str">
        <f t="shared" si="16"/>
        <v>NT15NT2+1</v>
      </c>
      <c r="B132" s="53" t="str">
        <f t="shared" si="17"/>
        <v>NT15NT2+2</v>
      </c>
      <c r="C132" s="53" t="str">
        <f t="shared" si="18"/>
        <v>NT15NT2+3</v>
      </c>
      <c r="D132" s="53" t="str">
        <f t="shared" si="19"/>
        <v>NT15NT2+4</v>
      </c>
      <c r="F132" s="127"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609</v>
      </c>
      <c r="AY132" s="65"/>
      <c r="AZ132" s="66"/>
    </row>
    <row r="133" spans="1:52" s="127" customFormat="1" ht="57" customHeight="1">
      <c r="A133" s="53" t="str">
        <f t="shared" si="16"/>
        <v>NT16NT2+1</v>
      </c>
      <c r="B133" s="53" t="str">
        <f t="shared" si="17"/>
        <v>NT16NT2+2</v>
      </c>
      <c r="C133" s="53" t="str">
        <f t="shared" si="18"/>
        <v>NT16NT2+3</v>
      </c>
      <c r="D133" s="53" t="str">
        <f t="shared" si="19"/>
        <v>NT16NT2+4</v>
      </c>
      <c r="F133" s="127"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609</v>
      </c>
      <c r="AY133" s="65"/>
      <c r="AZ133" s="66">
        <v>780</v>
      </c>
    </row>
    <row r="134" spans="1:52" s="127" customFormat="1" ht="41.25" customHeight="1">
      <c r="A134" s="53" t="str">
        <f t="shared" si="16"/>
        <v>NT16NT2_D1+1</v>
      </c>
      <c r="B134" s="53" t="str">
        <f t="shared" si="17"/>
        <v>NT16NT2_D1+2</v>
      </c>
      <c r="C134" s="53" t="str">
        <f t="shared" si="18"/>
        <v>NT16NT2_D1+3</v>
      </c>
      <c r="D134" s="53" t="str">
        <f t="shared" si="19"/>
        <v>NT16NT2_D1+4</v>
      </c>
      <c r="F134" s="127"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609</v>
      </c>
      <c r="AY134" s="167"/>
      <c r="AZ134" s="66">
        <v>780</v>
      </c>
    </row>
    <row r="135" spans="1:52" s="127" customFormat="1" ht="63">
      <c r="A135" s="53" t="str">
        <f t="shared" si="16"/>
        <v>NT16NT2_D2+1</v>
      </c>
      <c r="B135" s="53" t="str">
        <f t="shared" si="17"/>
        <v>NT16NT2_D2+2</v>
      </c>
      <c r="C135" s="53" t="str">
        <f t="shared" si="18"/>
        <v>NT16NT2_D2+3</v>
      </c>
      <c r="D135" s="53" t="str">
        <f t="shared" si="19"/>
        <v>NT16NT2_D2+4</v>
      </c>
      <c r="F135" s="127"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609</v>
      </c>
      <c r="AY135" s="65"/>
      <c r="AZ135" s="66">
        <v>780</v>
      </c>
    </row>
    <row r="136" spans="1:52" s="127" customFormat="1" ht="20.100000000000001" customHeight="1">
      <c r="A136" s="53" t="str">
        <f t="shared" si="16"/>
        <v>NT17NT2+1</v>
      </c>
      <c r="B136" s="53" t="str">
        <f t="shared" si="17"/>
        <v>NT17NT2+2</v>
      </c>
      <c r="C136" s="53" t="str">
        <f t="shared" si="18"/>
        <v>NT17NT2+3</v>
      </c>
      <c r="D136" s="53" t="str">
        <f t="shared" si="19"/>
        <v>NT17NT2+4</v>
      </c>
      <c r="F136" s="127"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609</v>
      </c>
      <c r="AY136" s="65"/>
      <c r="AZ136" s="66">
        <v>780</v>
      </c>
    </row>
    <row r="137" spans="1:52" s="127" customFormat="1" ht="47.25">
      <c r="A137" s="53" t="str">
        <f t="shared" si="16"/>
        <v>NT18NT+1</v>
      </c>
      <c r="B137" s="53" t="str">
        <f t="shared" si="17"/>
        <v>NT18NT+2</v>
      </c>
      <c r="C137" s="53" t="str">
        <f t="shared" si="18"/>
        <v>NT18NT+3</v>
      </c>
      <c r="D137" s="53" t="str">
        <f t="shared" si="19"/>
        <v>NT18NT+4</v>
      </c>
      <c r="F137" s="127"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609</v>
      </c>
      <c r="AY137" s="65"/>
      <c r="AZ137" s="66">
        <v>840</v>
      </c>
    </row>
    <row r="138" spans="1:52" s="127" customFormat="1" ht="20.100000000000001" customHeight="1">
      <c r="A138" s="53" t="str">
        <f t="shared" si="16"/>
        <v>NT19NT1+1</v>
      </c>
      <c r="B138" s="53" t="str">
        <f t="shared" si="17"/>
        <v>NT19NT1+2</v>
      </c>
      <c r="C138" s="53" t="str">
        <f t="shared" si="18"/>
        <v>NT19NT1+3</v>
      </c>
      <c r="D138" s="53" t="str">
        <f t="shared" si="19"/>
        <v>NT19NT1+4</v>
      </c>
      <c r="F138" s="127"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609</v>
      </c>
      <c r="AY138" s="65"/>
      <c r="AZ138" s="66"/>
    </row>
    <row r="139" spans="1:52" s="127" customFormat="1" ht="51.75" customHeight="1">
      <c r="A139" s="53" t="str">
        <f t="shared" si="16"/>
        <v>NT20NT+1</v>
      </c>
      <c r="B139" s="53" t="str">
        <f t="shared" si="17"/>
        <v>NT20NT+2</v>
      </c>
      <c r="C139" s="53" t="str">
        <f t="shared" si="18"/>
        <v>NT20NT+3</v>
      </c>
      <c r="D139" s="53" t="str">
        <f t="shared" si="19"/>
        <v>NT20NT+4</v>
      </c>
      <c r="F139" s="127"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609</v>
      </c>
      <c r="AY139" s="65"/>
      <c r="AZ139" s="66">
        <v>960</v>
      </c>
    </row>
    <row r="140" spans="1:52" s="127"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609</v>
      </c>
      <c r="AY140" s="65"/>
      <c r="AZ140" s="66">
        <v>960</v>
      </c>
    </row>
    <row r="141" spans="1:52" s="127" customFormat="1" ht="20.100000000000001" customHeight="1">
      <c r="A141" s="53" t="str">
        <f t="shared" si="28"/>
        <v>NT20NT_D2+1</v>
      </c>
      <c r="B141" s="53" t="str">
        <f t="shared" si="29"/>
        <v>NT20NT_D2+2</v>
      </c>
      <c r="C141" s="53" t="str">
        <f t="shared" si="30"/>
        <v>NT20NT_D2+3</v>
      </c>
      <c r="D141" s="53" t="str">
        <f t="shared" si="31"/>
        <v>NT20NT_D2+4</v>
      </c>
      <c r="F141" s="127"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609</v>
      </c>
      <c r="AY141" s="65"/>
      <c r="AZ141" s="66"/>
    </row>
    <row r="142" spans="1:52" s="127" customFormat="1" ht="39.950000000000003" customHeight="1">
      <c r="A142" s="53" t="str">
        <f t="shared" si="28"/>
        <v>NT21NT1+1</v>
      </c>
      <c r="B142" s="53" t="str">
        <f t="shared" si="29"/>
        <v>NT21NT1+2</v>
      </c>
      <c r="C142" s="53" t="str">
        <f t="shared" si="30"/>
        <v>NT21NT1+3</v>
      </c>
      <c r="D142" s="53" t="str">
        <f t="shared" si="31"/>
        <v>NT21NT1+4</v>
      </c>
      <c r="F142" s="127"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609</v>
      </c>
      <c r="AY142" s="65"/>
      <c r="AZ142" s="66">
        <v>840</v>
      </c>
    </row>
    <row r="143" spans="1:52" s="127" customFormat="1" ht="39.950000000000003" customHeight="1">
      <c r="A143" s="53" t="str">
        <f t="shared" si="28"/>
        <v>NT22NT2+1</v>
      </c>
      <c r="B143" s="53" t="str">
        <f t="shared" si="29"/>
        <v>NT22NT2+2</v>
      </c>
      <c r="C143" s="53" t="str">
        <f t="shared" si="30"/>
        <v>NT22NT2+3</v>
      </c>
      <c r="D143" s="53" t="str">
        <f t="shared" si="31"/>
        <v>NT22NT2+4</v>
      </c>
      <c r="F143" s="127"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609</v>
      </c>
      <c r="AY143" s="65"/>
      <c r="AZ143" s="66">
        <v>840</v>
      </c>
    </row>
    <row r="144" spans="1:52" s="127" customFormat="1" ht="39.950000000000003" customHeight="1">
      <c r="A144" s="53" t="str">
        <f t="shared" si="28"/>
        <v>NT23NT2+1</v>
      </c>
      <c r="B144" s="53" t="str">
        <f t="shared" si="29"/>
        <v>NT23NT2+2</v>
      </c>
      <c r="C144" s="53" t="str">
        <f t="shared" si="30"/>
        <v>NT23NT2+3</v>
      </c>
      <c r="D144" s="53" t="str">
        <f t="shared" si="31"/>
        <v>NT23NT2+4</v>
      </c>
      <c r="F144" s="127"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609</v>
      </c>
      <c r="AY144" s="167"/>
      <c r="AZ144" s="66">
        <v>1200</v>
      </c>
    </row>
    <row r="145" spans="1:52" s="127" customFormat="1" ht="39.950000000000003" customHeight="1">
      <c r="A145" s="53" t="str">
        <f t="shared" si="28"/>
        <v>NT24NT2+1</v>
      </c>
      <c r="B145" s="53" t="str">
        <f t="shared" si="29"/>
        <v>NT24NT2+2</v>
      </c>
      <c r="C145" s="53" t="str">
        <f t="shared" si="30"/>
        <v>NT24NT2+3</v>
      </c>
      <c r="D145" s="53" t="str">
        <f t="shared" si="31"/>
        <v>NT24NT2+4</v>
      </c>
      <c r="F145" s="127"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609</v>
      </c>
      <c r="AY145" s="65"/>
      <c r="AZ145" s="66">
        <v>840</v>
      </c>
    </row>
    <row r="146" spans="1:52" s="127" customFormat="1" ht="20.100000000000001" customHeight="1">
      <c r="A146" s="53" t="str">
        <f t="shared" si="28"/>
        <v>NT25NT2+1</v>
      </c>
      <c r="B146" s="53" t="str">
        <f t="shared" si="29"/>
        <v>NT25NT2+2</v>
      </c>
      <c r="C146" s="53" t="str">
        <f t="shared" si="30"/>
        <v>NT25NT2+3</v>
      </c>
      <c r="D146" s="53" t="str">
        <f t="shared" si="31"/>
        <v>NT25NT2+4</v>
      </c>
      <c r="F146" s="127"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609</v>
      </c>
      <c r="AY146" s="65"/>
      <c r="AZ146" s="66">
        <v>840</v>
      </c>
    </row>
    <row r="147" spans="1:52" s="127" customFormat="1" ht="20.100000000000001" customHeight="1">
      <c r="A147" s="53" t="str">
        <f t="shared" si="28"/>
        <v>NT26NT2+1</v>
      </c>
      <c r="B147" s="53" t="str">
        <f t="shared" si="29"/>
        <v>NT26NT2+2</v>
      </c>
      <c r="C147" s="53" t="str">
        <f t="shared" si="30"/>
        <v>NT26NT2+3</v>
      </c>
      <c r="D147" s="53" t="str">
        <f t="shared" si="31"/>
        <v>NT26NT2+4</v>
      </c>
      <c r="F147" s="127"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609</v>
      </c>
      <c r="AY147" s="65"/>
      <c r="AZ147" s="66">
        <v>840</v>
      </c>
    </row>
    <row r="148" spans="1:52" s="127" customFormat="1" ht="20.100000000000001" customHeight="1">
      <c r="A148" s="53" t="str">
        <f t="shared" si="28"/>
        <v>NT26NT2_D1+1</v>
      </c>
      <c r="B148" s="53" t="str">
        <f t="shared" si="29"/>
        <v>NT26NT2_D1+2</v>
      </c>
      <c r="C148" s="53" t="str">
        <f t="shared" si="30"/>
        <v>NT26NT2_D1+3</v>
      </c>
      <c r="D148" s="53" t="str">
        <f t="shared" si="31"/>
        <v>NT26NT2_D1+4</v>
      </c>
      <c r="F148" s="127"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609</v>
      </c>
      <c r="AY148" s="65"/>
      <c r="AZ148" s="66"/>
    </row>
    <row r="149" spans="1:52" s="127" customFormat="1" ht="60.75" customHeight="1">
      <c r="A149" s="53" t="str">
        <f t="shared" si="28"/>
        <v>NT26NT2_D2+1</v>
      </c>
      <c r="B149" s="53" t="str">
        <f t="shared" si="29"/>
        <v>NT26NT2_D2+2</v>
      </c>
      <c r="C149" s="53" t="str">
        <f t="shared" si="30"/>
        <v>NT26NT2_D2+3</v>
      </c>
      <c r="D149" s="53" t="str">
        <f t="shared" si="31"/>
        <v>NT26NT2_D2+4</v>
      </c>
      <c r="F149" s="127"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609</v>
      </c>
      <c r="AY149" s="65"/>
      <c r="AZ149" s="66">
        <v>840</v>
      </c>
    </row>
    <row r="150" spans="1:52" s="127" customFormat="1" ht="78.75">
      <c r="A150" s="53" t="str">
        <f t="shared" si="28"/>
        <v>NT27NT+1</v>
      </c>
      <c r="B150" s="53" t="str">
        <f t="shared" si="29"/>
        <v>NT27NT+2</v>
      </c>
      <c r="C150" s="53" t="str">
        <f t="shared" si="30"/>
        <v>NT27NT+3</v>
      </c>
      <c r="D150" s="53" t="str">
        <f t="shared" si="31"/>
        <v>NT27NT+4</v>
      </c>
      <c r="F150" s="127"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609</v>
      </c>
      <c r="AY150" s="65"/>
      <c r="AZ150" s="66">
        <v>840</v>
      </c>
    </row>
    <row r="151" spans="1:52" s="127" customFormat="1" ht="20.100000000000001" customHeight="1">
      <c r="A151" s="53" t="str">
        <f t="shared" si="28"/>
        <v>NT28NT2+1</v>
      </c>
      <c r="B151" s="53" t="str">
        <f t="shared" si="29"/>
        <v>NT28NT2+2</v>
      </c>
      <c r="C151" s="53" t="str">
        <f t="shared" si="30"/>
        <v>NT28NT2+3</v>
      </c>
      <c r="D151" s="53" t="str">
        <f t="shared" si="31"/>
        <v>NT28NT2+4</v>
      </c>
      <c r="F151" s="127"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609</v>
      </c>
      <c r="AY151" s="65"/>
      <c r="AZ151" s="66">
        <v>780</v>
      </c>
    </row>
    <row r="152" spans="1:52" s="127" customFormat="1" ht="20.100000000000001" customHeight="1">
      <c r="A152" s="53" t="str">
        <f t="shared" si="28"/>
        <v>NT28NT2_D1+1</v>
      </c>
      <c r="B152" s="53" t="str">
        <f t="shared" si="29"/>
        <v>NT28NT2_D1+2</v>
      </c>
      <c r="C152" s="53" t="str">
        <f t="shared" si="30"/>
        <v>NT28NT2_D1+3</v>
      </c>
      <c r="D152" s="53" t="str">
        <f t="shared" si="31"/>
        <v>NT28NT2_D1+4</v>
      </c>
      <c r="F152" s="127"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609</v>
      </c>
      <c r="AY152" s="65"/>
      <c r="AZ152" s="66"/>
    </row>
    <row r="153" spans="1:52" s="127" customFormat="1" ht="39.950000000000003" customHeight="1">
      <c r="A153" s="53" t="str">
        <f t="shared" si="28"/>
        <v>NT28NT2_D2+1</v>
      </c>
      <c r="B153" s="53" t="str">
        <f t="shared" si="29"/>
        <v>NT28NT2_D2+2</v>
      </c>
      <c r="C153" s="53" t="str">
        <f t="shared" si="30"/>
        <v>NT28NT2_D2+3</v>
      </c>
      <c r="D153" s="53" t="str">
        <f t="shared" si="31"/>
        <v>NT28NT2_D2+4</v>
      </c>
      <c r="F153" s="127"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609</v>
      </c>
      <c r="AY153" s="65"/>
      <c r="AZ153" s="66">
        <v>840</v>
      </c>
    </row>
    <row r="154" spans="1:52" s="127" customFormat="1" ht="39.950000000000003" customHeight="1">
      <c r="A154" s="53" t="str">
        <f t="shared" si="28"/>
        <v>NT29NT2+1</v>
      </c>
      <c r="B154" s="53" t="str">
        <f t="shared" si="29"/>
        <v>NT29NT2+2</v>
      </c>
      <c r="C154" s="53" t="str">
        <f t="shared" si="30"/>
        <v>NT29NT2+3</v>
      </c>
      <c r="D154" s="53" t="str">
        <f t="shared" si="31"/>
        <v>NT29NT2+4</v>
      </c>
      <c r="F154" s="127"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609</v>
      </c>
      <c r="AY154" s="167"/>
      <c r="AZ154" s="66">
        <v>780</v>
      </c>
    </row>
    <row r="155" spans="1:52" s="127" customFormat="1" ht="72.75" customHeight="1">
      <c r="A155" s="53" t="str">
        <f t="shared" si="28"/>
        <v>NT30NT+1</v>
      </c>
      <c r="B155" s="53" t="str">
        <f t="shared" si="29"/>
        <v>NT30NT+2</v>
      </c>
      <c r="C155" s="53" t="str">
        <f t="shared" si="30"/>
        <v>NT30NT+3</v>
      </c>
      <c r="D155" s="53" t="str">
        <f t="shared" si="31"/>
        <v>NT30NT+4</v>
      </c>
      <c r="F155" s="127"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609</v>
      </c>
      <c r="AY155" s="65"/>
      <c r="AZ155" s="66">
        <v>780</v>
      </c>
    </row>
    <row r="156" spans="1:52" s="127" customFormat="1" ht="39.950000000000003" customHeight="1">
      <c r="A156" s="53" t="str">
        <f t="shared" si="28"/>
        <v>NT31NT+1</v>
      </c>
      <c r="B156" s="53" t="str">
        <f t="shared" si="29"/>
        <v>NT31NT+2</v>
      </c>
      <c r="C156" s="53" t="str">
        <f t="shared" si="30"/>
        <v>NT31NT+3</v>
      </c>
      <c r="D156" s="53" t="str">
        <f t="shared" si="31"/>
        <v>NT31NT+4</v>
      </c>
      <c r="F156" s="127"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609</v>
      </c>
      <c r="AY156" s="65"/>
      <c r="AZ156" s="66">
        <v>780</v>
      </c>
    </row>
    <row r="157" spans="1:52" s="127" customFormat="1" ht="39.950000000000003" customHeight="1">
      <c r="A157" s="53" t="str">
        <f t="shared" si="28"/>
        <v>NT32NT+1</v>
      </c>
      <c r="B157" s="53" t="str">
        <f t="shared" si="29"/>
        <v>NT32NT+2</v>
      </c>
      <c r="C157" s="53" t="str">
        <f t="shared" si="30"/>
        <v>NT32NT+3</v>
      </c>
      <c r="D157" s="53" t="str">
        <f t="shared" si="31"/>
        <v>NT32NT+4</v>
      </c>
      <c r="F157" s="127"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609</v>
      </c>
      <c r="AY157" s="65"/>
      <c r="AZ157" s="66">
        <v>780</v>
      </c>
    </row>
    <row r="158" spans="1:52" s="127" customFormat="1" ht="39.950000000000003" customHeight="1">
      <c r="A158" s="53" t="str">
        <f t="shared" si="28"/>
        <v>NT33NT+1</v>
      </c>
      <c r="B158" s="53" t="str">
        <f t="shared" si="29"/>
        <v>NT33NT+2</v>
      </c>
      <c r="C158" s="53" t="str">
        <f t="shared" si="30"/>
        <v>NT33NT+3</v>
      </c>
      <c r="D158" s="53" t="str">
        <f t="shared" si="31"/>
        <v>NT33NT+4</v>
      </c>
      <c r="F158" s="127"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609</v>
      </c>
      <c r="AY158" s="65"/>
      <c r="AZ158" s="66">
        <v>780</v>
      </c>
    </row>
    <row r="159" spans="1:52" s="127" customFormat="1" ht="63.75" customHeight="1">
      <c r="A159" s="53" t="str">
        <f t="shared" si="28"/>
        <v>NT34NT+1</v>
      </c>
      <c r="B159" s="53" t="str">
        <f t="shared" si="29"/>
        <v>NT34NT+2</v>
      </c>
      <c r="C159" s="53" t="str">
        <f t="shared" si="30"/>
        <v>NT34NT+3</v>
      </c>
      <c r="D159" s="53" t="str">
        <f t="shared" si="31"/>
        <v>NT34NT+4</v>
      </c>
      <c r="F159" s="127"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609</v>
      </c>
      <c r="AY159" s="65"/>
      <c r="AZ159" s="66">
        <v>780</v>
      </c>
    </row>
    <row r="160" spans="1:52" s="127" customFormat="1" ht="63.75" customHeight="1">
      <c r="A160" s="53" t="str">
        <f t="shared" si="28"/>
        <v>NT35NT+1</v>
      </c>
      <c r="B160" s="53" t="str">
        <f t="shared" si="29"/>
        <v>NT35NT+2</v>
      </c>
      <c r="C160" s="53" t="str">
        <f t="shared" si="30"/>
        <v>NT35NT+3</v>
      </c>
      <c r="D160" s="53" t="str">
        <f t="shared" si="31"/>
        <v>NT35NT+4</v>
      </c>
      <c r="F160" s="127"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609</v>
      </c>
      <c r="AY160" s="65"/>
      <c r="AZ160" s="66">
        <v>780</v>
      </c>
    </row>
    <row r="161" spans="1:52" s="127" customFormat="1" ht="39.950000000000003" customHeight="1">
      <c r="A161" s="53" t="str">
        <f t="shared" si="28"/>
        <v>NT36NT+1</v>
      </c>
      <c r="B161" s="53" t="str">
        <f t="shared" si="29"/>
        <v>NT36NT+2</v>
      </c>
      <c r="C161" s="53" t="str">
        <f t="shared" si="30"/>
        <v>NT36NT+3</v>
      </c>
      <c r="D161" s="53" t="str">
        <f t="shared" si="31"/>
        <v>NT36NT+4</v>
      </c>
      <c r="F161" s="127"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609</v>
      </c>
      <c r="AY161" s="65"/>
      <c r="AZ161" s="66">
        <v>780</v>
      </c>
    </row>
    <row r="162" spans="1:52" s="127" customFormat="1" ht="39.950000000000003" customHeight="1">
      <c r="A162" s="53" t="str">
        <f t="shared" si="28"/>
        <v>NT37NT+1</v>
      </c>
      <c r="B162" s="53" t="str">
        <f t="shared" si="29"/>
        <v>NT37NT+2</v>
      </c>
      <c r="C162" s="53" t="str">
        <f t="shared" si="30"/>
        <v>NT37NT+3</v>
      </c>
      <c r="D162" s="53" t="str">
        <f t="shared" si="31"/>
        <v>NT37NT+4</v>
      </c>
      <c r="F162" s="127"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609</v>
      </c>
      <c r="AY162" s="65"/>
      <c r="AZ162" s="66">
        <v>780</v>
      </c>
    </row>
    <row r="163" spans="1:52" s="127" customFormat="1" ht="63">
      <c r="A163" s="53" t="str">
        <f t="shared" si="28"/>
        <v>NT38NT+1</v>
      </c>
      <c r="B163" s="53" t="str">
        <f t="shared" si="29"/>
        <v>NT38NT+2</v>
      </c>
      <c r="C163" s="53" t="str">
        <f t="shared" si="30"/>
        <v>NT38NT+3</v>
      </c>
      <c r="D163" s="53" t="str">
        <f t="shared" si="31"/>
        <v>NT38NT+4</v>
      </c>
      <c r="F163" s="127"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609</v>
      </c>
      <c r="AY163" s="65"/>
      <c r="AZ163" s="66">
        <v>780</v>
      </c>
    </row>
    <row r="164" spans="1:52" s="127" customFormat="1" ht="31.5">
      <c r="A164" s="53" t="str">
        <f t="shared" si="28"/>
        <v>NT39NT+1</v>
      </c>
      <c r="B164" s="53" t="str">
        <f t="shared" si="29"/>
        <v>NT39NT+2</v>
      </c>
      <c r="C164" s="53" t="str">
        <f t="shared" si="30"/>
        <v>NT39NT+3</v>
      </c>
      <c r="D164" s="53" t="str">
        <f t="shared" si="31"/>
        <v>NT39NT+4</v>
      </c>
      <c r="F164" s="127"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609</v>
      </c>
      <c r="AY164" s="65"/>
      <c r="AZ164" s="66">
        <v>780</v>
      </c>
    </row>
    <row r="165" spans="1:52" s="127" customFormat="1" ht="39.950000000000003" customHeight="1">
      <c r="A165" s="53" t="str">
        <f t="shared" si="28"/>
        <v>NT40NT+1</v>
      </c>
      <c r="B165" s="53" t="str">
        <f t="shared" si="29"/>
        <v>NT40NT+2</v>
      </c>
      <c r="C165" s="53" t="str">
        <f t="shared" si="30"/>
        <v>NT40NT+3</v>
      </c>
      <c r="D165" s="53" t="str">
        <f t="shared" si="31"/>
        <v>NT40NT+4</v>
      </c>
      <c r="F165" s="127"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609</v>
      </c>
      <c r="AY165" s="65"/>
      <c r="AZ165" s="66">
        <v>780</v>
      </c>
    </row>
    <row r="166" spans="1:52" s="127" customFormat="1" ht="39.950000000000003" customHeight="1">
      <c r="A166" s="53" t="str">
        <f t="shared" si="28"/>
        <v>NT41NT+1</v>
      </c>
      <c r="B166" s="53" t="str">
        <f t="shared" si="29"/>
        <v>NT41NT+2</v>
      </c>
      <c r="C166" s="53" t="str">
        <f t="shared" si="30"/>
        <v>NT41NT+3</v>
      </c>
      <c r="D166" s="53" t="str">
        <f t="shared" si="31"/>
        <v>NT41NT+4</v>
      </c>
      <c r="F166" s="127"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609</v>
      </c>
      <c r="AY166" s="65"/>
      <c r="AZ166" s="66">
        <v>780</v>
      </c>
    </row>
    <row r="167" spans="1:52" s="127" customFormat="1" ht="39.950000000000003" customHeight="1">
      <c r="A167" s="53" t="str">
        <f t="shared" si="28"/>
        <v>NT42NT+1</v>
      </c>
      <c r="B167" s="53" t="str">
        <f t="shared" si="29"/>
        <v>NT42NT+2</v>
      </c>
      <c r="C167" s="53" t="str">
        <f t="shared" si="30"/>
        <v>NT42NT+3</v>
      </c>
      <c r="D167" s="53" t="str">
        <f t="shared" si="31"/>
        <v>NT42NT+4</v>
      </c>
      <c r="F167" s="127"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609</v>
      </c>
      <c r="AY167" s="65"/>
      <c r="AZ167" s="66">
        <v>780</v>
      </c>
    </row>
    <row r="168" spans="1:52" s="127" customFormat="1" ht="39.950000000000003" customHeight="1">
      <c r="A168" s="53" t="str">
        <f t="shared" si="28"/>
        <v>NT43NT+1</v>
      </c>
      <c r="B168" s="53" t="str">
        <f t="shared" si="29"/>
        <v>NT43NT+2</v>
      </c>
      <c r="C168" s="53" t="str">
        <f t="shared" si="30"/>
        <v>NT43NT+3</v>
      </c>
      <c r="D168" s="53" t="str">
        <f t="shared" si="31"/>
        <v>NT43NT+4</v>
      </c>
      <c r="F168" s="127"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609</v>
      </c>
      <c r="AY168" s="65"/>
      <c r="AZ168" s="66">
        <v>780</v>
      </c>
    </row>
    <row r="169" spans="1:52" s="127" customFormat="1" ht="39.950000000000003" customHeight="1">
      <c r="A169" s="53" t="str">
        <f t="shared" si="28"/>
        <v>NT44NT+1</v>
      </c>
      <c r="B169" s="53" t="str">
        <f t="shared" si="29"/>
        <v>NT44NT+2</v>
      </c>
      <c r="C169" s="53" t="str">
        <f t="shared" si="30"/>
        <v>NT44NT+3</v>
      </c>
      <c r="D169" s="53" t="str">
        <f t="shared" si="31"/>
        <v>NT44NT+4</v>
      </c>
      <c r="F169" s="127"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609</v>
      </c>
      <c r="AY169" s="65"/>
      <c r="AZ169" s="66">
        <v>780</v>
      </c>
    </row>
    <row r="170" spans="1:52" s="127" customFormat="1" ht="39.950000000000003" customHeight="1">
      <c r="A170" s="53" t="str">
        <f t="shared" si="28"/>
        <v>NT45NT+1</v>
      </c>
      <c r="B170" s="53" t="str">
        <f t="shared" si="29"/>
        <v>NT45NT+2</v>
      </c>
      <c r="C170" s="53" t="str">
        <f t="shared" si="30"/>
        <v>NT45NT+3</v>
      </c>
      <c r="D170" s="53" t="str">
        <f t="shared" si="31"/>
        <v>NT45NT+4</v>
      </c>
      <c r="F170" s="127"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609</v>
      </c>
      <c r="AY170" s="65"/>
      <c r="AZ170" s="66">
        <v>780</v>
      </c>
    </row>
    <row r="171" spans="1:52" s="127" customFormat="1" ht="39.950000000000003" customHeight="1">
      <c r="A171" s="53" t="str">
        <f t="shared" si="28"/>
        <v>NT46NT+1</v>
      </c>
      <c r="B171" s="53" t="str">
        <f t="shared" si="29"/>
        <v>NT46NT+2</v>
      </c>
      <c r="C171" s="53" t="str">
        <f t="shared" si="30"/>
        <v>NT46NT+3</v>
      </c>
      <c r="D171" s="53" t="str">
        <f t="shared" si="31"/>
        <v>NT46NT+4</v>
      </c>
      <c r="F171" s="127"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609</v>
      </c>
      <c r="AY171" s="65"/>
      <c r="AZ171" s="66">
        <v>780</v>
      </c>
    </row>
    <row r="172" spans="1:52" s="127" customFormat="1" ht="39.950000000000003" customHeight="1">
      <c r="A172" s="53" t="str">
        <f t="shared" si="28"/>
        <v>NT47NT+1</v>
      </c>
      <c r="B172" s="53" t="str">
        <f t="shared" si="29"/>
        <v>NT47NT+2</v>
      </c>
      <c r="C172" s="53" t="str">
        <f t="shared" si="30"/>
        <v>NT47NT+3</v>
      </c>
      <c r="D172" s="53" t="str">
        <f t="shared" si="31"/>
        <v>NT47NT+4</v>
      </c>
      <c r="F172" s="127"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609</v>
      </c>
      <c r="AY172" s="65"/>
      <c r="AZ172" s="66">
        <v>780</v>
      </c>
    </row>
    <row r="173" spans="1:52" s="127" customFormat="1" ht="39.950000000000003" customHeight="1">
      <c r="A173" s="53" t="str">
        <f t="shared" si="28"/>
        <v>NT48NT+1</v>
      </c>
      <c r="B173" s="53" t="str">
        <f t="shared" si="29"/>
        <v>NT48NT+2</v>
      </c>
      <c r="C173" s="53" t="str">
        <f t="shared" si="30"/>
        <v>NT48NT+3</v>
      </c>
      <c r="D173" s="53" t="str">
        <f t="shared" si="31"/>
        <v>NT48NT+4</v>
      </c>
      <c r="F173" s="127"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609</v>
      </c>
      <c r="AY173" s="65"/>
      <c r="AZ173" s="66">
        <v>780</v>
      </c>
    </row>
    <row r="174" spans="1:52" s="127" customFormat="1" ht="39.950000000000003" customHeight="1">
      <c r="A174" s="53" t="str">
        <f t="shared" si="28"/>
        <v>NT49NT+1</v>
      </c>
      <c r="B174" s="53" t="str">
        <f t="shared" si="29"/>
        <v>NT49NT+2</v>
      </c>
      <c r="C174" s="53" t="str">
        <f t="shared" si="30"/>
        <v>NT49NT+3</v>
      </c>
      <c r="D174" s="53" t="str">
        <f t="shared" si="31"/>
        <v>NT49NT+4</v>
      </c>
      <c r="F174" s="127"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609</v>
      </c>
      <c r="AY174" s="65"/>
      <c r="AZ174" s="66">
        <v>780</v>
      </c>
    </row>
    <row r="175" spans="1:52" s="127" customFormat="1" ht="39.950000000000003" customHeight="1">
      <c r="A175" s="53" t="str">
        <f t="shared" si="28"/>
        <v>NT50NT+1</v>
      </c>
      <c r="B175" s="53" t="str">
        <f t="shared" si="29"/>
        <v>NT50NT+2</v>
      </c>
      <c r="C175" s="53" t="str">
        <f t="shared" si="30"/>
        <v>NT50NT+3</v>
      </c>
      <c r="D175" s="53" t="str">
        <f t="shared" si="31"/>
        <v>NT50NT+4</v>
      </c>
      <c r="F175" s="127"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609</v>
      </c>
      <c r="AY175" s="65"/>
      <c r="AZ175" s="66">
        <v>780</v>
      </c>
    </row>
    <row r="176" spans="1:52" s="127" customFormat="1" ht="39.950000000000003" customHeight="1">
      <c r="A176" s="53" t="str">
        <f t="shared" si="28"/>
        <v>NT51NT+1</v>
      </c>
      <c r="B176" s="53" t="str">
        <f t="shared" si="29"/>
        <v>NT51NT+2</v>
      </c>
      <c r="C176" s="53" t="str">
        <f t="shared" si="30"/>
        <v>NT51NT+3</v>
      </c>
      <c r="D176" s="53" t="str">
        <f t="shared" si="31"/>
        <v>NT51NT+4</v>
      </c>
      <c r="F176" s="127"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609</v>
      </c>
      <c r="AY176" s="65"/>
      <c r="AZ176" s="66">
        <v>780</v>
      </c>
    </row>
    <row r="177" spans="1:52" s="127" customFormat="1" ht="39.950000000000003" customHeight="1">
      <c r="A177" s="53" t="str">
        <f t="shared" si="28"/>
        <v>NT52NT+1</v>
      </c>
      <c r="B177" s="53" t="str">
        <f t="shared" si="29"/>
        <v>NT52NT+2</v>
      </c>
      <c r="C177" s="53" t="str">
        <f t="shared" si="30"/>
        <v>NT52NT+3</v>
      </c>
      <c r="D177" s="53" t="str">
        <f t="shared" si="31"/>
        <v>NT52NT+4</v>
      </c>
      <c r="F177" s="127"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609</v>
      </c>
      <c r="AY177" s="65"/>
      <c r="AZ177" s="66">
        <v>780</v>
      </c>
    </row>
    <row r="178" spans="1:52" s="127" customFormat="1" ht="39.950000000000003" customHeight="1">
      <c r="A178" s="53" t="str">
        <f t="shared" si="28"/>
        <v>NT53NT+1</v>
      </c>
      <c r="B178" s="53" t="str">
        <f t="shared" si="29"/>
        <v>NT53NT+2</v>
      </c>
      <c r="C178" s="53" t="str">
        <f t="shared" si="30"/>
        <v>NT53NT+3</v>
      </c>
      <c r="D178" s="53" t="str">
        <f t="shared" si="31"/>
        <v>NT53NT+4</v>
      </c>
      <c r="F178" s="127"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609</v>
      </c>
      <c r="AY178" s="65"/>
      <c r="AZ178" s="66">
        <v>780</v>
      </c>
    </row>
    <row r="179" spans="1:52" s="127" customFormat="1" ht="39.950000000000003" customHeight="1">
      <c r="A179" s="53" t="str">
        <f t="shared" si="28"/>
        <v>NT54NT+1</v>
      </c>
      <c r="B179" s="53" t="str">
        <f t="shared" si="29"/>
        <v>NT54NT+2</v>
      </c>
      <c r="C179" s="53" t="str">
        <f t="shared" si="30"/>
        <v>NT54NT+3</v>
      </c>
      <c r="D179" s="53" t="str">
        <f t="shared" si="31"/>
        <v>NT54NT+4</v>
      </c>
      <c r="F179" s="127"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609</v>
      </c>
      <c r="AY179" s="65"/>
      <c r="AZ179" s="66"/>
    </row>
    <row r="180" spans="1:52" s="127" customFormat="1" ht="39.950000000000003" customHeight="1">
      <c r="A180" s="53" t="str">
        <f t="shared" si="28"/>
        <v>NT54NT_D1+1</v>
      </c>
      <c r="B180" s="53" t="str">
        <f t="shared" si="29"/>
        <v>NT54NT_D1+2</v>
      </c>
      <c r="C180" s="53" t="str">
        <f t="shared" si="30"/>
        <v>NT54NT_D1+3</v>
      </c>
      <c r="D180" s="53" t="str">
        <f t="shared" si="31"/>
        <v>NT54NT_D1+4</v>
      </c>
      <c r="F180" s="127"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609</v>
      </c>
      <c r="AY180" s="65"/>
      <c r="AZ180" s="66">
        <v>780</v>
      </c>
    </row>
    <row r="181" spans="1:52" s="127" customFormat="1" ht="63" customHeight="1">
      <c r="A181" s="53" t="str">
        <f t="shared" si="28"/>
        <v>NT54NT_D2+1</v>
      </c>
      <c r="B181" s="53" t="str">
        <f t="shared" si="29"/>
        <v>NT54NT_D2+2</v>
      </c>
      <c r="C181" s="53" t="str">
        <f t="shared" si="30"/>
        <v>NT54NT_D2+3</v>
      </c>
      <c r="D181" s="53" t="str">
        <f t="shared" si="31"/>
        <v>NT54NT_D2+4</v>
      </c>
      <c r="F181" s="127"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609</v>
      </c>
      <c r="AY181" s="65"/>
      <c r="AZ181" s="66"/>
    </row>
    <row r="182" spans="1:52" s="127" customFormat="1" ht="39.950000000000003" customHeight="1">
      <c r="A182" s="53" t="str">
        <f t="shared" si="28"/>
        <v>NT54NT_D3+1</v>
      </c>
      <c r="B182" s="53" t="str">
        <f t="shared" si="29"/>
        <v>NT54NT_D3+2</v>
      </c>
      <c r="C182" s="53" t="str">
        <f t="shared" si="30"/>
        <v>NT54NT_D3+3</v>
      </c>
      <c r="D182" s="53" t="str">
        <f t="shared" si="31"/>
        <v>NT54NT_D3+4</v>
      </c>
      <c r="F182" s="127"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609</v>
      </c>
      <c r="AY182" s="65"/>
      <c r="AZ182" s="66">
        <v>780</v>
      </c>
    </row>
    <row r="183" spans="1:52" s="127" customFormat="1" ht="61.5" customHeight="1">
      <c r="A183" s="53" t="str">
        <f t="shared" si="28"/>
        <v>NT55NT+1</v>
      </c>
      <c r="B183" s="53" t="str">
        <f t="shared" si="29"/>
        <v>NT55NT+2</v>
      </c>
      <c r="C183" s="53" t="str">
        <f t="shared" si="30"/>
        <v>NT55NT+3</v>
      </c>
      <c r="D183" s="53" t="str">
        <f t="shared" si="31"/>
        <v>NT55NT+4</v>
      </c>
      <c r="F183" s="127"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609</v>
      </c>
      <c r="AY183" s="65"/>
      <c r="AZ183" s="66">
        <v>780</v>
      </c>
    </row>
    <row r="184" spans="1:52" s="127" customFormat="1" ht="54.75" customHeight="1">
      <c r="A184" s="53" t="str">
        <f t="shared" si="28"/>
        <v>NT56NT+1</v>
      </c>
      <c r="B184" s="53" t="str">
        <f t="shared" si="29"/>
        <v>NT56NT+2</v>
      </c>
      <c r="C184" s="53" t="str">
        <f t="shared" si="30"/>
        <v>NT56NT+3</v>
      </c>
      <c r="D184" s="53" t="str">
        <f t="shared" si="31"/>
        <v>NT56NT+4</v>
      </c>
      <c r="F184" s="127"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609</v>
      </c>
      <c r="AY184" s="65"/>
      <c r="AZ184" s="66">
        <v>780</v>
      </c>
    </row>
    <row r="185" spans="1:52" s="127" customFormat="1" ht="43.5" customHeight="1">
      <c r="A185" s="53" t="str">
        <f t="shared" si="28"/>
        <v>NT57NT+1</v>
      </c>
      <c r="B185" s="53" t="str">
        <f t="shared" si="29"/>
        <v>NT57NT+2</v>
      </c>
      <c r="C185" s="53" t="str">
        <f t="shared" si="30"/>
        <v>NT57NT+3</v>
      </c>
      <c r="D185" s="53" t="str">
        <f t="shared" si="31"/>
        <v>NT57NT+4</v>
      </c>
      <c r="F185" s="127"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609</v>
      </c>
      <c r="AY185" s="65"/>
      <c r="AZ185" s="66">
        <v>780</v>
      </c>
    </row>
    <row r="186" spans="1:52" s="127" customFormat="1" ht="39.950000000000003" customHeight="1">
      <c r="A186" s="53" t="str">
        <f t="shared" si="28"/>
        <v>NT58NT+1</v>
      </c>
      <c r="B186" s="53" t="str">
        <f t="shared" si="29"/>
        <v>NT58NT+2</v>
      </c>
      <c r="C186" s="53" t="str">
        <f t="shared" si="30"/>
        <v>NT58NT+3</v>
      </c>
      <c r="D186" s="53" t="str">
        <f t="shared" si="31"/>
        <v>NT58NT+4</v>
      </c>
      <c r="F186" s="127"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609</v>
      </c>
      <c r="AY186" s="65"/>
      <c r="AZ186" s="66">
        <v>780</v>
      </c>
    </row>
    <row r="187" spans="1:52" s="127" customFormat="1" ht="39.950000000000003" customHeight="1">
      <c r="A187" s="53" t="str">
        <f t="shared" si="28"/>
        <v>NT59NT+1</v>
      </c>
      <c r="B187" s="53" t="str">
        <f t="shared" si="29"/>
        <v>NT59NT+2</v>
      </c>
      <c r="C187" s="53" t="str">
        <f t="shared" si="30"/>
        <v>NT59NT+3</v>
      </c>
      <c r="D187" s="53" t="str">
        <f t="shared" si="31"/>
        <v>NT59NT+4</v>
      </c>
      <c r="F187" s="127"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609</v>
      </c>
      <c r="AY187" s="65"/>
      <c r="AZ187" s="66">
        <v>780</v>
      </c>
    </row>
    <row r="188" spans="1:52" s="127" customFormat="1" ht="39.950000000000003" customHeight="1">
      <c r="A188" s="53" t="str">
        <f t="shared" si="28"/>
        <v>NT60NT+1</v>
      </c>
      <c r="B188" s="53" t="str">
        <f t="shared" si="29"/>
        <v>NT60NT+2</v>
      </c>
      <c r="C188" s="53" t="str">
        <f t="shared" si="30"/>
        <v>NT60NT+3</v>
      </c>
      <c r="D188" s="53" t="str">
        <f t="shared" si="31"/>
        <v>NT60NT+4</v>
      </c>
      <c r="F188" s="127"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609</v>
      </c>
      <c r="AY188" s="65"/>
      <c r="AZ188" s="66">
        <v>780</v>
      </c>
    </row>
    <row r="189" spans="1:52" s="127" customFormat="1" ht="39.950000000000003" customHeight="1">
      <c r="A189" s="53" t="str">
        <f t="shared" si="28"/>
        <v>NT61NT+1</v>
      </c>
      <c r="B189" s="53" t="str">
        <f t="shared" si="29"/>
        <v>NT61NT+2</v>
      </c>
      <c r="C189" s="53" t="str">
        <f t="shared" si="30"/>
        <v>NT61NT+3</v>
      </c>
      <c r="D189" s="53" t="str">
        <f t="shared" si="31"/>
        <v>NT61NT+4</v>
      </c>
      <c r="F189" s="127"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609</v>
      </c>
      <c r="AY189" s="65"/>
      <c r="AZ189" s="66">
        <v>780</v>
      </c>
    </row>
    <row r="190" spans="1:52" s="127" customFormat="1" ht="39.950000000000003" customHeight="1">
      <c r="A190" s="53" t="str">
        <f t="shared" si="28"/>
        <v>NT62NT+1</v>
      </c>
      <c r="B190" s="53" t="str">
        <f t="shared" si="29"/>
        <v>NT62NT+2</v>
      </c>
      <c r="C190" s="53" t="str">
        <f t="shared" si="30"/>
        <v>NT62NT+3</v>
      </c>
      <c r="D190" s="53" t="str">
        <f t="shared" si="31"/>
        <v>NT62NT+4</v>
      </c>
      <c r="F190" s="127"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609</v>
      </c>
      <c r="AY190" s="65"/>
      <c r="AZ190" s="66">
        <v>780</v>
      </c>
    </row>
    <row r="191" spans="1:52" s="127" customFormat="1" ht="39.950000000000003" customHeight="1">
      <c r="A191" s="53" t="str">
        <f t="shared" si="28"/>
        <v>NT63NT+1</v>
      </c>
      <c r="B191" s="53" t="str">
        <f t="shared" si="29"/>
        <v>NT63NT+2</v>
      </c>
      <c r="C191" s="53" t="str">
        <f t="shared" si="30"/>
        <v>NT63NT+3</v>
      </c>
      <c r="D191" s="53" t="str">
        <f t="shared" si="31"/>
        <v>NT63NT+4</v>
      </c>
      <c r="F191" s="127"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609</v>
      </c>
      <c r="AY191" s="65"/>
      <c r="AZ191" s="66">
        <v>780</v>
      </c>
    </row>
    <row r="192" spans="1:52" s="127" customFormat="1" ht="39.950000000000003" customHeight="1">
      <c r="A192" s="53" t="str">
        <f t="shared" si="28"/>
        <v>NT64NT2+1</v>
      </c>
      <c r="B192" s="53" t="str">
        <f t="shared" si="29"/>
        <v>NT64NT2+2</v>
      </c>
      <c r="C192" s="53" t="str">
        <f t="shared" si="30"/>
        <v>NT64NT2+3</v>
      </c>
      <c r="D192" s="53" t="str">
        <f t="shared" si="31"/>
        <v>NT64NT2+4</v>
      </c>
      <c r="F192" s="127"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609</v>
      </c>
      <c r="AY192" s="65"/>
      <c r="AZ192" s="66">
        <v>780</v>
      </c>
    </row>
    <row r="193" spans="1:52" s="127" customFormat="1" ht="39.950000000000003" customHeight="1">
      <c r="A193" s="53" t="str">
        <f t="shared" si="28"/>
        <v>NT65NT+1</v>
      </c>
      <c r="B193" s="53" t="str">
        <f t="shared" si="29"/>
        <v>NT65NT+2</v>
      </c>
      <c r="C193" s="53" t="str">
        <f t="shared" si="30"/>
        <v>NT65NT+3</v>
      </c>
      <c r="D193" s="53" t="str">
        <f t="shared" si="31"/>
        <v>NT65NT+4</v>
      </c>
      <c r="F193" s="127"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609</v>
      </c>
      <c r="AY193" s="65"/>
      <c r="AZ193" s="66">
        <v>780</v>
      </c>
    </row>
    <row r="194" spans="1:52" s="127" customFormat="1" ht="39.950000000000003" customHeight="1">
      <c r="A194" s="53" t="str">
        <f t="shared" si="28"/>
        <v>NT66NT+1</v>
      </c>
      <c r="B194" s="53" t="str">
        <f t="shared" si="29"/>
        <v>NT66NT+2</v>
      </c>
      <c r="C194" s="53" t="str">
        <f t="shared" si="30"/>
        <v>NT66NT+3</v>
      </c>
      <c r="D194" s="53" t="str">
        <f t="shared" si="31"/>
        <v>NT66NT+4</v>
      </c>
      <c r="F194" s="127"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609</v>
      </c>
      <c r="AY194" s="65"/>
      <c r="AZ194" s="66">
        <v>780</v>
      </c>
    </row>
    <row r="195" spans="1:52" s="127" customFormat="1" ht="39.950000000000003" customHeight="1">
      <c r="A195" s="53" t="str">
        <f t="shared" si="28"/>
        <v>NT67NT+1</v>
      </c>
      <c r="B195" s="53" t="str">
        <f t="shared" si="29"/>
        <v>NT67NT+2</v>
      </c>
      <c r="C195" s="53" t="str">
        <f t="shared" si="30"/>
        <v>NT67NT+3</v>
      </c>
      <c r="D195" s="53" t="str">
        <f t="shared" si="31"/>
        <v>NT67NT+4</v>
      </c>
      <c r="F195" s="127"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609</v>
      </c>
      <c r="AY195" s="65"/>
      <c r="AZ195" s="66">
        <v>780</v>
      </c>
    </row>
    <row r="196" spans="1:52" s="127" customFormat="1" ht="39.950000000000003" customHeight="1">
      <c r="A196" s="53" t="str">
        <f t="shared" si="28"/>
        <v>NT68NT+1</v>
      </c>
      <c r="B196" s="53" t="str">
        <f t="shared" si="29"/>
        <v>NT68NT+2</v>
      </c>
      <c r="C196" s="53" t="str">
        <f t="shared" si="30"/>
        <v>NT68NT+3</v>
      </c>
      <c r="D196" s="53" t="str">
        <f t="shared" si="31"/>
        <v>NT68NT+4</v>
      </c>
      <c r="F196" s="127"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609</v>
      </c>
      <c r="AY196" s="65"/>
      <c r="AZ196" s="66">
        <v>780</v>
      </c>
    </row>
    <row r="197" spans="1:52" s="127" customFormat="1" ht="39.950000000000003" customHeight="1">
      <c r="A197" s="53" t="str">
        <f t="shared" si="28"/>
        <v>NT69NT+1</v>
      </c>
      <c r="B197" s="53" t="str">
        <f t="shared" si="29"/>
        <v>NT69NT+2</v>
      </c>
      <c r="C197" s="53" t="str">
        <f t="shared" si="30"/>
        <v>NT69NT+3</v>
      </c>
      <c r="D197" s="53" t="str">
        <f t="shared" si="31"/>
        <v>NT69NT+4</v>
      </c>
      <c r="F197" s="127"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609</v>
      </c>
      <c r="AY197" s="65"/>
      <c r="AZ197" s="66">
        <v>780</v>
      </c>
    </row>
    <row r="198" spans="1:52" s="127" customFormat="1" ht="39.950000000000003" customHeight="1">
      <c r="A198" s="53" t="str">
        <f t="shared" si="28"/>
        <v>NT70NT+1</v>
      </c>
      <c r="B198" s="53" t="str">
        <f t="shared" si="29"/>
        <v>NT70NT+2</v>
      </c>
      <c r="C198" s="53" t="str">
        <f t="shared" si="30"/>
        <v>NT70NT+3</v>
      </c>
      <c r="D198" s="53" t="str">
        <f t="shared" si="31"/>
        <v>NT70NT+4</v>
      </c>
      <c r="F198" s="127"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609</v>
      </c>
      <c r="AY198" s="65"/>
      <c r="AZ198" s="66">
        <v>780</v>
      </c>
    </row>
    <row r="199" spans="1:52" s="127" customFormat="1" ht="39.950000000000003" customHeight="1">
      <c r="A199" s="53" t="str">
        <f t="shared" si="28"/>
        <v>NT71NT+1</v>
      </c>
      <c r="B199" s="53" t="str">
        <f t="shared" si="29"/>
        <v>NT71NT+2</v>
      </c>
      <c r="C199" s="53" t="str">
        <f t="shared" si="30"/>
        <v>NT71NT+3</v>
      </c>
      <c r="D199" s="53" t="str">
        <f t="shared" si="31"/>
        <v>NT71NT+4</v>
      </c>
      <c r="F199" s="127"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609</v>
      </c>
      <c r="AY199" s="65"/>
      <c r="AZ199" s="66">
        <v>780</v>
      </c>
    </row>
    <row r="200" spans="1:52" s="127" customFormat="1" ht="39.950000000000003" customHeight="1">
      <c r="A200" s="53" t="str">
        <f t="shared" si="28"/>
        <v>NT72NT+1</v>
      </c>
      <c r="B200" s="53" t="str">
        <f t="shared" si="29"/>
        <v>NT72NT+2</v>
      </c>
      <c r="C200" s="53" t="str">
        <f t="shared" si="30"/>
        <v>NT72NT+3</v>
      </c>
      <c r="D200" s="53" t="str">
        <f t="shared" si="31"/>
        <v>NT72NT+4</v>
      </c>
      <c r="F200" s="127"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609</v>
      </c>
      <c r="AY200" s="65"/>
      <c r="AZ200" s="66">
        <v>780</v>
      </c>
    </row>
    <row r="201" spans="1:52" s="127" customFormat="1" ht="39.950000000000003" customHeight="1">
      <c r="A201" s="53" t="str">
        <f t="shared" si="28"/>
        <v>NT73NT+1</v>
      </c>
      <c r="B201" s="53" t="str">
        <f t="shared" si="29"/>
        <v>NT73NT+2</v>
      </c>
      <c r="C201" s="53" t="str">
        <f t="shared" si="30"/>
        <v>NT73NT+3</v>
      </c>
      <c r="D201" s="53" t="str">
        <f t="shared" si="31"/>
        <v>NT73NT+4</v>
      </c>
      <c r="F201" s="127"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609</v>
      </c>
      <c r="AY201" s="65"/>
      <c r="AZ201" s="66">
        <v>780</v>
      </c>
    </row>
    <row r="202" spans="1:52" s="127" customFormat="1" ht="39.950000000000003" customHeight="1">
      <c r="A202" s="53" t="str">
        <f t="shared" si="28"/>
        <v>NT74NT+1</v>
      </c>
      <c r="B202" s="53" t="str">
        <f t="shared" si="29"/>
        <v>NT74NT+2</v>
      </c>
      <c r="C202" s="53" t="str">
        <f t="shared" si="30"/>
        <v>NT74NT+3</v>
      </c>
      <c r="D202" s="53" t="str">
        <f t="shared" si="31"/>
        <v>NT74NT+4</v>
      </c>
      <c r="F202" s="127"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609</v>
      </c>
      <c r="AY202" s="65"/>
      <c r="AZ202" s="66">
        <v>780</v>
      </c>
    </row>
    <row r="203" spans="1:52" s="127" customFormat="1" ht="64.5" customHeight="1">
      <c r="A203" s="53" t="str">
        <f t="shared" si="28"/>
        <v>NT75NT+1</v>
      </c>
      <c r="B203" s="53" t="str">
        <f t="shared" si="29"/>
        <v>NT75NT+2</v>
      </c>
      <c r="C203" s="53" t="str">
        <f t="shared" si="30"/>
        <v>NT75NT+3</v>
      </c>
      <c r="D203" s="53" t="str">
        <f t="shared" si="31"/>
        <v>NT75NT+4</v>
      </c>
      <c r="F203" s="127"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609</v>
      </c>
      <c r="AY203" s="65"/>
      <c r="AZ203" s="66">
        <v>780</v>
      </c>
    </row>
    <row r="204" spans="1:52" s="127"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7"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609</v>
      </c>
      <c r="AY204" s="65"/>
      <c r="AZ204" s="66">
        <v>780</v>
      </c>
    </row>
    <row r="205" spans="1:52" s="127" customFormat="1" ht="39.950000000000003" customHeight="1">
      <c r="A205" s="53" t="str">
        <f t="shared" si="41"/>
        <v>NT77NT+1</v>
      </c>
      <c r="B205" s="53" t="str">
        <f t="shared" si="42"/>
        <v>NT77NT+2</v>
      </c>
      <c r="C205" s="53" t="str">
        <f t="shared" si="43"/>
        <v>NT77NT+3</v>
      </c>
      <c r="D205" s="53" t="str">
        <f t="shared" si="44"/>
        <v>NT77NT+4</v>
      </c>
      <c r="F205" s="127"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609</v>
      </c>
      <c r="AY205" s="65"/>
      <c r="AZ205" s="66">
        <v>780</v>
      </c>
    </row>
    <row r="206" spans="1:52" s="127" customFormat="1" ht="39.950000000000003" customHeight="1">
      <c r="A206" s="53" t="str">
        <f t="shared" si="41"/>
        <v>NT78NT+1</v>
      </c>
      <c r="B206" s="53" t="str">
        <f t="shared" si="42"/>
        <v>NT78NT+2</v>
      </c>
      <c r="C206" s="53" t="str">
        <f t="shared" si="43"/>
        <v>NT78NT+3</v>
      </c>
      <c r="D206" s="53" t="str">
        <f t="shared" si="44"/>
        <v>NT78NT+4</v>
      </c>
      <c r="F206" s="127"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609</v>
      </c>
      <c r="AY206" s="65"/>
      <c r="AZ206" s="66">
        <v>780</v>
      </c>
    </row>
    <row r="207" spans="1:52" s="127" customFormat="1" ht="39.950000000000003" customHeight="1">
      <c r="A207" s="53" t="str">
        <f t="shared" si="41"/>
        <v>NT79NT1+1</v>
      </c>
      <c r="B207" s="53" t="str">
        <f t="shared" si="42"/>
        <v>NT79NT1+2</v>
      </c>
      <c r="C207" s="53" t="str">
        <f t="shared" si="43"/>
        <v>NT79NT1+3</v>
      </c>
      <c r="D207" s="53" t="str">
        <f t="shared" si="44"/>
        <v>NT79NT1+4</v>
      </c>
      <c r="F207" s="127"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609</v>
      </c>
      <c r="AY207" s="65"/>
      <c r="AZ207" s="66">
        <v>780</v>
      </c>
    </row>
    <row r="208" spans="1:52" s="127" customFormat="1" ht="39.950000000000003" customHeight="1">
      <c r="A208" s="53" t="str">
        <f t="shared" si="41"/>
        <v>NT79NT1_D1+1</v>
      </c>
      <c r="B208" s="53" t="str">
        <f t="shared" si="42"/>
        <v>NT79NT1_D1+2</v>
      </c>
      <c r="C208" s="53" t="str">
        <f t="shared" si="43"/>
        <v>NT79NT1_D1+3</v>
      </c>
      <c r="D208" s="53" t="str">
        <f t="shared" si="44"/>
        <v>NT79NT1_D1+4</v>
      </c>
      <c r="F208" s="127"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609</v>
      </c>
      <c r="AY208" s="65"/>
      <c r="AZ208" s="66">
        <v>780</v>
      </c>
    </row>
    <row r="209" spans="1:52" s="127" customFormat="1" ht="39.950000000000003" customHeight="1">
      <c r="A209" s="53" t="str">
        <f t="shared" si="41"/>
        <v>NT79NT1_D2+1</v>
      </c>
      <c r="B209" s="53" t="str">
        <f t="shared" si="42"/>
        <v>NT79NT1_D2+2</v>
      </c>
      <c r="C209" s="53" t="str">
        <f t="shared" si="43"/>
        <v>NT79NT1_D2+3</v>
      </c>
      <c r="D209" s="53" t="str">
        <f t="shared" si="44"/>
        <v>NT79NT1_D2+4</v>
      </c>
      <c r="F209" s="127"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609</v>
      </c>
      <c r="AY209" s="65"/>
      <c r="AZ209" s="66"/>
    </row>
    <row r="210" spans="1:52" s="127" customFormat="1" ht="39.950000000000003" customHeight="1">
      <c r="A210" s="53" t="str">
        <f t="shared" si="41"/>
        <v>NT80NT1+1</v>
      </c>
      <c r="B210" s="53" t="str">
        <f t="shared" si="42"/>
        <v>NT80NT1+2</v>
      </c>
      <c r="C210" s="53" t="str">
        <f t="shared" si="43"/>
        <v>NT80NT1+3</v>
      </c>
      <c r="D210" s="53" t="str">
        <f t="shared" si="44"/>
        <v>NT80NT1+4</v>
      </c>
      <c r="F210" s="127"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609</v>
      </c>
      <c r="AY210" s="65"/>
      <c r="AZ210" s="66">
        <v>1200</v>
      </c>
    </row>
    <row r="211" spans="1:52" s="127" customFormat="1" ht="39.950000000000003" customHeight="1">
      <c r="A211" s="53" t="str">
        <f t="shared" si="41"/>
        <v>NT80NT1_D1+1</v>
      </c>
      <c r="B211" s="53" t="str">
        <f t="shared" si="42"/>
        <v>NT80NT1_D1+2</v>
      </c>
      <c r="C211" s="53" t="str">
        <f t="shared" si="43"/>
        <v>NT80NT1_D1+3</v>
      </c>
      <c r="D211" s="53" t="str">
        <f t="shared" si="44"/>
        <v>NT80NT1_D1+4</v>
      </c>
      <c r="F211" s="127"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609</v>
      </c>
      <c r="AY211" s="65"/>
      <c r="AZ211" s="66">
        <v>960</v>
      </c>
    </row>
    <row r="212" spans="1:52" s="127" customFormat="1" ht="39.950000000000003" customHeight="1">
      <c r="A212" s="53" t="str">
        <f t="shared" si="41"/>
        <v>NT80NT1_D2+1</v>
      </c>
      <c r="B212" s="53" t="str">
        <f t="shared" si="42"/>
        <v>NT80NT1_D2+2</v>
      </c>
      <c r="C212" s="53" t="str">
        <f t="shared" si="43"/>
        <v>NT80NT1_D2+3</v>
      </c>
      <c r="D212" s="53" t="str">
        <f t="shared" si="44"/>
        <v>NT80NT1_D2+4</v>
      </c>
      <c r="F212" s="127"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609</v>
      </c>
      <c r="AY212" s="65"/>
      <c r="AZ212" s="66"/>
    </row>
    <row r="213" spans="1:52" s="127" customFormat="1" ht="39.950000000000003" customHeight="1">
      <c r="A213" s="53" t="str">
        <f t="shared" si="41"/>
        <v>NT81NT+1</v>
      </c>
      <c r="B213" s="53" t="str">
        <f t="shared" si="42"/>
        <v>NT81NT+2</v>
      </c>
      <c r="C213" s="53" t="str">
        <f t="shared" si="43"/>
        <v>NT81NT+3</v>
      </c>
      <c r="D213" s="53" t="str">
        <f t="shared" si="44"/>
        <v>NT81NT+4</v>
      </c>
      <c r="F213" s="127"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609</v>
      </c>
      <c r="AY213" s="65"/>
      <c r="AZ213" s="66">
        <v>840</v>
      </c>
    </row>
    <row r="214" spans="1:52" s="127" customFormat="1" ht="39.950000000000003" customHeight="1">
      <c r="A214" s="53" t="str">
        <f t="shared" si="41"/>
        <v>NT82NT+1</v>
      </c>
      <c r="B214" s="53" t="str">
        <f t="shared" si="42"/>
        <v>NT82NT+2</v>
      </c>
      <c r="C214" s="53" t="str">
        <f t="shared" si="43"/>
        <v>NT82NT+3</v>
      </c>
      <c r="D214" s="53" t="str">
        <f t="shared" si="44"/>
        <v>NT82NT+4</v>
      </c>
      <c r="F214" s="127"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609</v>
      </c>
      <c r="AY214" s="65"/>
      <c r="AZ214" s="66">
        <v>840</v>
      </c>
    </row>
    <row r="215" spans="1:52" s="127" customFormat="1" ht="39.950000000000003" customHeight="1">
      <c r="A215" s="53" t="str">
        <f t="shared" si="41"/>
        <v>NT83NT2+1</v>
      </c>
      <c r="B215" s="53" t="str">
        <f t="shared" si="42"/>
        <v>NT83NT2+2</v>
      </c>
      <c r="C215" s="53" t="str">
        <f t="shared" si="43"/>
        <v>NT83NT2+3</v>
      </c>
      <c r="D215" s="53" t="str">
        <f t="shared" si="44"/>
        <v>NT83NT2+4</v>
      </c>
      <c r="F215" s="127"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609</v>
      </c>
      <c r="AY215" s="65"/>
      <c r="AZ215" s="66">
        <v>840</v>
      </c>
    </row>
    <row r="216" spans="1:52" s="127" customFormat="1" ht="39.950000000000003" customHeight="1">
      <c r="A216" s="53" t="str">
        <f t="shared" si="41"/>
        <v>NT84NT+1</v>
      </c>
      <c r="B216" s="53" t="str">
        <f t="shared" si="42"/>
        <v>NT84NT+2</v>
      </c>
      <c r="C216" s="53" t="str">
        <f t="shared" si="43"/>
        <v>NT84NT+3</v>
      </c>
      <c r="D216" s="53" t="str">
        <f t="shared" si="44"/>
        <v>NT84NT+4</v>
      </c>
      <c r="F216" s="127"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609</v>
      </c>
      <c r="AY216" s="65"/>
      <c r="AZ216" s="66">
        <v>840</v>
      </c>
    </row>
    <row r="217" spans="1:52" s="127" customFormat="1" ht="39.950000000000003" customHeight="1">
      <c r="A217" s="53" t="str">
        <f t="shared" si="41"/>
        <v>NT85NT+1</v>
      </c>
      <c r="B217" s="53" t="str">
        <f t="shared" si="42"/>
        <v>NT85NT+2</v>
      </c>
      <c r="C217" s="53" t="str">
        <f t="shared" si="43"/>
        <v>NT85NT+3</v>
      </c>
      <c r="D217" s="53" t="str">
        <f t="shared" si="44"/>
        <v>NT85NT+4</v>
      </c>
      <c r="F217" s="127"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609</v>
      </c>
      <c r="AY217" s="65"/>
      <c r="AZ217" s="66"/>
    </row>
    <row r="218" spans="1:52" s="127" customFormat="1" ht="47.25">
      <c r="A218" s="53" t="str">
        <f t="shared" si="41"/>
        <v>NT86NT2+1</v>
      </c>
      <c r="B218" s="53" t="str">
        <f t="shared" si="42"/>
        <v>NT86NT2+2</v>
      </c>
      <c r="C218" s="53" t="str">
        <f t="shared" si="43"/>
        <v>NT86NT2+3</v>
      </c>
      <c r="D218" s="53" t="str">
        <f t="shared" si="44"/>
        <v>NT86NT2+4</v>
      </c>
      <c r="F218" s="127"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3</v>
      </c>
      <c r="AY218" s="65"/>
      <c r="AZ218" s="66">
        <v>340</v>
      </c>
    </row>
    <row r="219" spans="1:52" s="127" customFormat="1" ht="30" customHeight="1">
      <c r="A219" s="53" t="str">
        <f t="shared" si="41"/>
        <v>NT87NT1+1</v>
      </c>
      <c r="B219" s="53" t="str">
        <f t="shared" si="42"/>
        <v>NT87NT1+2</v>
      </c>
      <c r="C219" s="53" t="str">
        <f t="shared" si="43"/>
        <v>NT87NT1+3</v>
      </c>
      <c r="D219" s="53" t="str">
        <f t="shared" si="44"/>
        <v>NT87NT1+4</v>
      </c>
      <c r="F219" s="127"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3</v>
      </c>
      <c r="AY219" s="65"/>
      <c r="AZ219" s="66"/>
    </row>
    <row r="220" spans="1:52" s="127" customFormat="1" ht="39.950000000000003" customHeight="1">
      <c r="A220" s="53" t="str">
        <f t="shared" si="41"/>
        <v>NT87NT_D1+1</v>
      </c>
      <c r="B220" s="53" t="str">
        <f t="shared" si="42"/>
        <v>NT87NT_D1+2</v>
      </c>
      <c r="C220" s="53" t="str">
        <f t="shared" si="43"/>
        <v>NT87NT_D1+3</v>
      </c>
      <c r="D220" s="53" t="str">
        <f t="shared" si="44"/>
        <v>NT87NT_D1+4</v>
      </c>
      <c r="F220" s="127"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3</v>
      </c>
      <c r="AY220" s="65"/>
      <c r="AZ220" s="66">
        <v>250</v>
      </c>
    </row>
    <row r="221" spans="1:52" s="127" customFormat="1" ht="39.950000000000003" customHeight="1">
      <c r="A221" s="53" t="str">
        <f t="shared" si="41"/>
        <v>NT87NT_D2+1</v>
      </c>
      <c r="B221" s="53" t="str">
        <f t="shared" si="42"/>
        <v>NT87NT_D2+2</v>
      </c>
      <c r="C221" s="53" t="str">
        <f t="shared" si="43"/>
        <v>NT87NT_D2+3</v>
      </c>
      <c r="D221" s="53" t="str">
        <f t="shared" si="44"/>
        <v>NT87NT_D2+4</v>
      </c>
      <c r="F221" s="127"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3</v>
      </c>
      <c r="AY221" s="65"/>
      <c r="AZ221" s="66">
        <v>250</v>
      </c>
    </row>
    <row r="222" spans="1:52" s="127" customFormat="1" ht="39.950000000000003" customHeight="1">
      <c r="A222" s="53" t="str">
        <f t="shared" si="41"/>
        <v>NT87NT_D3+1</v>
      </c>
      <c r="B222" s="53" t="str">
        <f t="shared" si="42"/>
        <v>NT87NT_D3+2</v>
      </c>
      <c r="C222" s="53" t="str">
        <f t="shared" si="43"/>
        <v>NT87NT_D3+3</v>
      </c>
      <c r="D222" s="53" t="str">
        <f t="shared" si="44"/>
        <v>NT87NT_D3+4</v>
      </c>
      <c r="F222" s="127"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3</v>
      </c>
      <c r="AY222" s="65"/>
      <c r="AZ222" s="66">
        <v>250</v>
      </c>
    </row>
    <row r="223" spans="1:52" s="184" customFormat="1" ht="39.950000000000003" customHeight="1">
      <c r="A223" s="183" t="str">
        <f t="shared" si="41"/>
        <v>LK+1</v>
      </c>
      <c r="B223" s="183" t="str">
        <f t="shared" si="42"/>
        <v>LK+2</v>
      </c>
      <c r="C223" s="183" t="str">
        <f t="shared" si="43"/>
        <v>LK+3</v>
      </c>
      <c r="D223" s="183" t="str">
        <f t="shared" si="44"/>
        <v>LK+4</v>
      </c>
      <c r="F223" s="184" t="s">
        <v>3</v>
      </c>
      <c r="G223" s="170" t="s">
        <v>1024</v>
      </c>
      <c r="H223" s="170" t="s">
        <v>3</v>
      </c>
      <c r="I223" s="171" t="s">
        <v>1025</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3</v>
      </c>
      <c r="AY223" s="193"/>
      <c r="AZ223" s="194">
        <v>250</v>
      </c>
    </row>
    <row r="224" spans="1:52" s="127" customFormat="1" ht="39.950000000000003" customHeight="1">
      <c r="A224" s="53" t="str">
        <f t="shared" si="41"/>
        <v>LK1NT1+1</v>
      </c>
      <c r="B224" s="53" t="str">
        <f t="shared" si="42"/>
        <v>LK1NT1+2</v>
      </c>
      <c r="C224" s="53" t="str">
        <f t="shared" si="43"/>
        <v>LK1NT1+3</v>
      </c>
      <c r="D224" s="53" t="str">
        <f t="shared" si="44"/>
        <v>LK1NT1+4</v>
      </c>
      <c r="F224" s="127"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3</v>
      </c>
      <c r="AY224" s="65"/>
      <c r="AZ224" s="66">
        <v>250</v>
      </c>
    </row>
    <row r="225" spans="1:52" s="127" customFormat="1" ht="39.950000000000003" customHeight="1">
      <c r="A225" s="53" t="str">
        <f t="shared" si="41"/>
        <v>LK2NT2+1</v>
      </c>
      <c r="B225" s="53" t="str">
        <f t="shared" si="42"/>
        <v>LK2NT2+2</v>
      </c>
      <c r="C225" s="53" t="str">
        <f t="shared" si="43"/>
        <v>LK2NT2+3</v>
      </c>
      <c r="D225" s="53" t="str">
        <f t="shared" si="44"/>
        <v>LK2NT2+4</v>
      </c>
      <c r="F225" s="127"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3</v>
      </c>
      <c r="AY225" s="65"/>
      <c r="AZ225" s="66"/>
    </row>
    <row r="226" spans="1:52" s="127" customFormat="1" ht="39.950000000000003" customHeight="1">
      <c r="A226" s="53" t="str">
        <f t="shared" si="41"/>
        <v>LK2NT2_D1+1</v>
      </c>
      <c r="B226" s="53" t="str">
        <f t="shared" si="42"/>
        <v>LK2NT2_D1+2</v>
      </c>
      <c r="C226" s="53" t="str">
        <f t="shared" si="43"/>
        <v>LK2NT2_D1+3</v>
      </c>
      <c r="D226" s="53" t="str">
        <f t="shared" si="44"/>
        <v>LK2NT2_D1+4</v>
      </c>
      <c r="F226" s="127"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3</v>
      </c>
      <c r="AY226" s="65"/>
      <c r="AZ226" s="66">
        <v>250</v>
      </c>
    </row>
    <row r="227" spans="1:52" s="127" customFormat="1" ht="39.950000000000003" customHeight="1">
      <c r="A227" s="53" t="str">
        <f t="shared" si="41"/>
        <v>LK2NT2_D2+1</v>
      </c>
      <c r="B227" s="53" t="str">
        <f t="shared" si="42"/>
        <v>LK2NT2_D2+2</v>
      </c>
      <c r="C227" s="53" t="str">
        <f t="shared" si="43"/>
        <v>LK2NT2_D2+3</v>
      </c>
      <c r="D227" s="53" t="str">
        <f t="shared" si="44"/>
        <v>LK2NT2_D2+4</v>
      </c>
      <c r="F227" s="127"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3</v>
      </c>
      <c r="AY227" s="65"/>
      <c r="AZ227" s="66">
        <v>240</v>
      </c>
    </row>
    <row r="228" spans="1:52" s="127" customFormat="1" ht="39.950000000000003" customHeight="1">
      <c r="A228" s="53" t="str">
        <f t="shared" si="41"/>
        <v>LK3NT2+1</v>
      </c>
      <c r="B228" s="53" t="str">
        <f t="shared" si="42"/>
        <v>LK3NT2+2</v>
      </c>
      <c r="C228" s="53" t="str">
        <f t="shared" si="43"/>
        <v>LK3NT2+3</v>
      </c>
      <c r="D228" s="53" t="str">
        <f t="shared" si="44"/>
        <v>LK3NT2+4</v>
      </c>
      <c r="F228" s="127"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3</v>
      </c>
      <c r="AY228" s="65"/>
      <c r="AZ228" s="66">
        <v>240</v>
      </c>
    </row>
    <row r="229" spans="1:52" s="127" customFormat="1" ht="39.950000000000003" customHeight="1">
      <c r="A229" s="53" t="str">
        <f t="shared" si="41"/>
        <v>LK4NT2+1</v>
      </c>
      <c r="B229" s="53" t="str">
        <f t="shared" si="42"/>
        <v>LK4NT2+2</v>
      </c>
      <c r="C229" s="53" t="str">
        <f t="shared" si="43"/>
        <v>LK4NT2+3</v>
      </c>
      <c r="D229" s="53" t="str">
        <f t="shared" si="44"/>
        <v>LK4NT2+4</v>
      </c>
      <c r="F229" s="127"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3</v>
      </c>
      <c r="AY229" s="65"/>
      <c r="AZ229" s="66"/>
    </row>
    <row r="230" spans="1:52" s="127" customFormat="1" ht="39.950000000000003" customHeight="1">
      <c r="A230" s="53" t="str">
        <f t="shared" si="41"/>
        <v>LK5NT1+1</v>
      </c>
      <c r="B230" s="53" t="str">
        <f t="shared" si="42"/>
        <v>LK5NT1+2</v>
      </c>
      <c r="C230" s="53" t="str">
        <f t="shared" si="43"/>
        <v>LK5NT1+3</v>
      </c>
      <c r="D230" s="53" t="str">
        <f t="shared" si="44"/>
        <v>LK5NT1+4</v>
      </c>
      <c r="F230" s="127"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3</v>
      </c>
      <c r="AY230" s="65"/>
      <c r="AZ230" s="66">
        <v>240</v>
      </c>
    </row>
    <row r="231" spans="1:52" s="127" customFormat="1" ht="39.950000000000003" customHeight="1">
      <c r="A231" s="53" t="str">
        <f t="shared" si="41"/>
        <v>LK6NT2+1</v>
      </c>
      <c r="B231" s="53" t="str">
        <f t="shared" si="42"/>
        <v>LK6NT2+2</v>
      </c>
      <c r="C231" s="53" t="str">
        <f t="shared" si="43"/>
        <v>LK6NT2+3</v>
      </c>
      <c r="D231" s="53" t="str">
        <f t="shared" si="44"/>
        <v>LK6NT2+4</v>
      </c>
      <c r="F231" s="127"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3</v>
      </c>
      <c r="AY231" s="65"/>
      <c r="AZ231" s="66">
        <v>240</v>
      </c>
    </row>
    <row r="232" spans="1:52" s="127" customFormat="1" ht="39.950000000000003" customHeight="1">
      <c r="A232" s="53" t="str">
        <f t="shared" si="41"/>
        <v>LK6NT2_D1+1</v>
      </c>
      <c r="B232" s="53" t="str">
        <f t="shared" si="42"/>
        <v>LK6NT2_D1+2</v>
      </c>
      <c r="C232" s="53" t="str">
        <f t="shared" si="43"/>
        <v>LK6NT2_D1+3</v>
      </c>
      <c r="D232" s="53" t="str">
        <f t="shared" si="44"/>
        <v>LK6NT2_D1+4</v>
      </c>
      <c r="F232" s="127"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3</v>
      </c>
      <c r="AY232" s="65"/>
      <c r="AZ232" s="66">
        <v>240</v>
      </c>
    </row>
    <row r="233" spans="1:52" s="127" customFormat="1" ht="39.950000000000003" customHeight="1">
      <c r="A233" s="53" t="str">
        <f t="shared" si="41"/>
        <v>LK6NT2_D2+1</v>
      </c>
      <c r="B233" s="53" t="str">
        <f t="shared" si="42"/>
        <v>LK6NT2_D2+2</v>
      </c>
      <c r="C233" s="53" t="str">
        <f t="shared" si="43"/>
        <v>LK6NT2_D2+3</v>
      </c>
      <c r="D233" s="53" t="str">
        <f t="shared" si="44"/>
        <v>LK6NT2_D2+4</v>
      </c>
      <c r="F233" s="127"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3</v>
      </c>
      <c r="AY233" s="65"/>
      <c r="AZ233" s="66">
        <v>240</v>
      </c>
    </row>
    <row r="234" spans="1:52" s="127" customFormat="1" ht="39.950000000000003" customHeight="1">
      <c r="A234" s="53" t="str">
        <f t="shared" si="41"/>
        <v>LK7NT+1</v>
      </c>
      <c r="B234" s="53" t="str">
        <f t="shared" si="42"/>
        <v>LK7NT+2</v>
      </c>
      <c r="C234" s="53" t="str">
        <f t="shared" si="43"/>
        <v>LK7NT+3</v>
      </c>
      <c r="D234" s="53" t="str">
        <f t="shared" si="44"/>
        <v>LK7NT+4</v>
      </c>
      <c r="F234" s="127"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3</v>
      </c>
      <c r="AY234" s="65"/>
      <c r="AZ234" s="66"/>
    </row>
    <row r="235" spans="1:52" s="127" customFormat="1" ht="39.950000000000003" customHeight="1">
      <c r="A235" s="53" t="str">
        <f t="shared" si="41"/>
        <v>LK8NT2+1</v>
      </c>
      <c r="B235" s="53" t="str">
        <f t="shared" si="42"/>
        <v>LK8NT2+2</v>
      </c>
      <c r="C235" s="53" t="str">
        <f t="shared" si="43"/>
        <v>LK8NT2+3</v>
      </c>
      <c r="D235" s="53" t="str">
        <f t="shared" si="44"/>
        <v>LK8NT2+4</v>
      </c>
      <c r="F235" s="127"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3</v>
      </c>
      <c r="AY235" s="65"/>
      <c r="AZ235" s="66">
        <v>240</v>
      </c>
    </row>
    <row r="236" spans="1:52" s="127" customFormat="1" ht="39.950000000000003" customHeight="1">
      <c r="A236" s="53" t="str">
        <f t="shared" si="41"/>
        <v>LK8NT2_D1+1</v>
      </c>
      <c r="B236" s="53" t="str">
        <f t="shared" si="42"/>
        <v>LK8NT2_D1+2</v>
      </c>
      <c r="C236" s="53" t="str">
        <f t="shared" si="43"/>
        <v>LK8NT2_D1+3</v>
      </c>
      <c r="D236" s="53" t="str">
        <f t="shared" si="44"/>
        <v>LK8NT2_D1+4</v>
      </c>
      <c r="F236" s="127"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3</v>
      </c>
      <c r="AY236" s="65"/>
      <c r="AZ236" s="66">
        <v>240</v>
      </c>
    </row>
    <row r="237" spans="1:52" s="127" customFormat="1" ht="39.950000000000003" customHeight="1">
      <c r="A237" s="53" t="str">
        <f t="shared" si="41"/>
        <v>LK8NT2_D2+1</v>
      </c>
      <c r="B237" s="53" t="str">
        <f t="shared" si="42"/>
        <v>LK8NT2_D2+2</v>
      </c>
      <c r="C237" s="53" t="str">
        <f t="shared" si="43"/>
        <v>LK8NT2_D2+3</v>
      </c>
      <c r="D237" s="53" t="str">
        <f t="shared" si="44"/>
        <v>LK8NT2_D2+4</v>
      </c>
      <c r="F237" s="127"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3</v>
      </c>
      <c r="AY237" s="65"/>
      <c r="AZ237" s="66">
        <v>240</v>
      </c>
    </row>
    <row r="238" spans="1:52" s="127" customFormat="1" ht="39.950000000000003" customHeight="1">
      <c r="A238" s="53" t="str">
        <f t="shared" si="41"/>
        <v>LK8NT2_D3+1</v>
      </c>
      <c r="B238" s="53" t="str">
        <f t="shared" si="42"/>
        <v>LK8NT2_D3+2</v>
      </c>
      <c r="C238" s="53" t="str">
        <f t="shared" si="43"/>
        <v>LK8NT2_D3+3</v>
      </c>
      <c r="D238" s="53" t="str">
        <f t="shared" si="44"/>
        <v>LK8NT2_D3+4</v>
      </c>
      <c r="F238" s="127"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7"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7"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7"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7"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3</v>
      </c>
      <c r="AY242" s="65"/>
      <c r="AZ242" s="66"/>
    </row>
    <row r="243" spans="1:52" s="32" customFormat="1" ht="31.5">
      <c r="A243" s="53" t="str">
        <f t="shared" si="41"/>
        <v>LK11NT2+1</v>
      </c>
      <c r="B243" s="53" t="str">
        <f t="shared" si="42"/>
        <v>LK11NT2+2</v>
      </c>
      <c r="C243" s="53" t="str">
        <f t="shared" si="43"/>
        <v>LK11NT2+3</v>
      </c>
      <c r="D243" s="53" t="str">
        <f t="shared" si="44"/>
        <v>LK11NT2+4</v>
      </c>
      <c r="F243" s="127"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7"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7"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7"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3</v>
      </c>
      <c r="AY246" s="65"/>
      <c r="AZ246" s="66"/>
    </row>
    <row r="247" spans="1:52" s="32" customFormat="1" ht="63">
      <c r="A247" s="53" t="str">
        <f t="shared" si="41"/>
        <v>LK15NT+1</v>
      </c>
      <c r="B247" s="53" t="str">
        <f t="shared" si="42"/>
        <v>LK15NT+2</v>
      </c>
      <c r="C247" s="53" t="str">
        <f t="shared" si="43"/>
        <v>LK15NT+3</v>
      </c>
      <c r="D247" s="53" t="str">
        <f t="shared" si="44"/>
        <v>LK15NT+4</v>
      </c>
      <c r="F247" s="127"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3</v>
      </c>
      <c r="AY247" s="65"/>
      <c r="AZ247" s="66">
        <v>240</v>
      </c>
    </row>
    <row r="248" spans="1:52" s="32" customFormat="1">
      <c r="A248" s="53" t="str">
        <f t="shared" si="41"/>
        <v>LK16NT2+1</v>
      </c>
      <c r="B248" s="53" t="str">
        <f t="shared" si="42"/>
        <v>LK16NT2+2</v>
      </c>
      <c r="C248" s="53" t="str">
        <f t="shared" si="43"/>
        <v>LK16NT2+3</v>
      </c>
      <c r="D248" s="53" t="str">
        <f t="shared" si="44"/>
        <v>LK16NT2+4</v>
      </c>
      <c r="F248" s="127"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7"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7"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7"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7"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7"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7"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7"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7"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3</v>
      </c>
      <c r="AY256" s="167"/>
      <c r="AZ256" s="66"/>
    </row>
    <row r="257" spans="1:52" s="32" customFormat="1" ht="47.25">
      <c r="A257" s="53" t="str">
        <f t="shared" si="41"/>
        <v>LK20NT1+1</v>
      </c>
      <c r="B257" s="53" t="str">
        <f t="shared" si="42"/>
        <v>LK20NT1+2</v>
      </c>
      <c r="C257" s="53" t="str">
        <f t="shared" si="43"/>
        <v>LK20NT1+3</v>
      </c>
      <c r="D257" s="53" t="str">
        <f t="shared" si="44"/>
        <v>LK20NT1+4</v>
      </c>
      <c r="F257" s="127"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7"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3</v>
      </c>
      <c r="AY258" s="65"/>
      <c r="AZ258" s="66">
        <v>240</v>
      </c>
    </row>
    <row r="259" spans="1:52" s="32" customFormat="1">
      <c r="A259" s="53" t="str">
        <f t="shared" si="41"/>
        <v>LK22NT2+1</v>
      </c>
      <c r="B259" s="53" t="str">
        <f t="shared" si="42"/>
        <v>LK22NT2+2</v>
      </c>
      <c r="C259" s="53" t="str">
        <f t="shared" si="43"/>
        <v>LK22NT2+3</v>
      </c>
      <c r="D259" s="53" t="str">
        <f t="shared" si="44"/>
        <v>LK22NT2+4</v>
      </c>
      <c r="F259" s="127"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7"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7"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c r="A262" s="53" t="str">
        <f t="shared" si="41"/>
        <v>LK23NT2+1</v>
      </c>
      <c r="B262" s="53" t="str">
        <f t="shared" si="42"/>
        <v>LK23NT2+2</v>
      </c>
      <c r="C262" s="53" t="str">
        <f t="shared" si="43"/>
        <v>LK23NT2+3</v>
      </c>
      <c r="D262" s="53" t="str">
        <f t="shared" si="44"/>
        <v>LK23NT2+4</v>
      </c>
      <c r="F262" s="127"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7"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7"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5" customFormat="1">
      <c r="A266" s="183" t="str">
        <f t="shared" si="41"/>
        <v>XL+1</v>
      </c>
      <c r="B266" s="183" t="str">
        <f t="shared" si="42"/>
        <v>XL+2</v>
      </c>
      <c r="C266" s="183" t="str">
        <f t="shared" si="43"/>
        <v>XL+3</v>
      </c>
      <c r="D266" s="183" t="str">
        <f t="shared" si="44"/>
        <v>XL+4</v>
      </c>
      <c r="F266" s="196" t="s">
        <v>99</v>
      </c>
      <c r="G266" s="170" t="s">
        <v>1159</v>
      </c>
      <c r="H266" s="170" t="s">
        <v>99</v>
      </c>
      <c r="I266" s="171" t="s">
        <v>1160</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99</v>
      </c>
      <c r="AY266" s="193"/>
      <c r="AZ266" s="194">
        <v>330</v>
      </c>
    </row>
    <row r="267" spans="1:52" s="32" customFormat="1" ht="31.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90" t="s">
        <v>99</v>
      </c>
      <c r="G289" s="457"/>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90" t="s">
        <v>99</v>
      </c>
      <c r="G290" s="458"/>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196" customFormat="1">
      <c r="A534" s="183" t="str">
        <f t="shared" si="93"/>
        <v>CM+1</v>
      </c>
      <c r="B534" s="183" t="str">
        <f t="shared" si="94"/>
        <v>CM+2</v>
      </c>
      <c r="C534" s="183" t="str">
        <f t="shared" si="95"/>
        <v>CM+3</v>
      </c>
      <c r="D534" s="183" t="str">
        <f t="shared" si="96"/>
        <v>CM+4</v>
      </c>
      <c r="F534" s="196" t="s">
        <v>1893</v>
      </c>
      <c r="G534" s="170" t="s">
        <v>1903</v>
      </c>
      <c r="H534" s="170" t="s">
        <v>1893</v>
      </c>
      <c r="I534" s="171" t="s">
        <v>1904</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1893</v>
      </c>
      <c r="AY534" s="193"/>
      <c r="AZ534" s="194"/>
    </row>
    <row r="535" spans="1:52" s="90" customFormat="1" ht="31.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1893</v>
      </c>
      <c r="AY551" s="167"/>
      <c r="AZ551" s="66">
        <v>330</v>
      </c>
    </row>
    <row r="552" spans="1:52" s="90" customFormat="1" ht="47.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27" customFormat="1" ht="63">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27" customFormat="1" ht="47.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27" customFormat="1" ht="47.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27" customFormat="1" ht="31.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27" customFormat="1" ht="63">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27" customFormat="1" ht="31.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27" customFormat="1" ht="47.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27" customFormat="1" ht="47.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27" customFormat="1" ht="30.75" customHeight="1">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27" customFormat="1" ht="47.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27" customFormat="1" ht="47.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27" customFormat="1" ht="47.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27" customFormat="1" ht="31.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27" customFormat="1" ht="47.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27" customFormat="1" ht="32.25" customHeight="1">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1893</v>
      </c>
      <c r="AY615" s="167"/>
      <c r="AZ615" s="66">
        <v>240</v>
      </c>
    </row>
    <row r="616" spans="1:52" s="127" customFormat="1" ht="47.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27" customFormat="1" ht="47.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27" customFormat="1" ht="33" customHeight="1">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27" customFormat="1" ht="47.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27" customFormat="1" ht="63">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27" customFormat="1" ht="31.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27" customFormat="1" ht="63">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27" customFormat="1" ht="36.75" customHeight="1">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27" customFormat="1" ht="31.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27" customFormat="1" ht="47.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27" customFormat="1" ht="47.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27" customFormat="1" ht="31.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27" customFormat="1" ht="63">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27" customFormat="1" ht="31.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27" customFormat="1" ht="47.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27" customFormat="1" ht="47.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27" customFormat="1" ht="63">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27" customFormat="1" ht="31.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27" customFormat="1" ht="31.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27" customFormat="1" ht="31.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27" customFormat="1" ht="78.7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27" customFormat="1" ht="47.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27" customFormat="1" ht="47.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27" customFormat="1" ht="47.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27" customFormat="1" ht="31.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27" customFormat="1" ht="47.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27" customFormat="1" ht="31.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27" customFormat="1" ht="31.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27" customFormat="1" ht="31.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27" customFormat="1" ht="31.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27" customFormat="1" ht="50.1" customHeight="1">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27" customFormat="1" ht="63">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27" customFormat="1" ht="47.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27" customFormat="1" ht="63">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27" customFormat="1" ht="47.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1893</v>
      </c>
      <c r="AY650" s="65"/>
      <c r="AZ650" s="66">
        <v>1680</v>
      </c>
    </row>
    <row r="651" spans="1:52" s="127" customFormat="1" ht="47.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173</v>
      </c>
      <c r="AY651" s="65"/>
      <c r="AZ651" s="66">
        <v>1200</v>
      </c>
    </row>
    <row r="652" spans="1:52" s="127"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173</v>
      </c>
      <c r="AY652" s="65"/>
      <c r="AZ652" s="66">
        <v>840</v>
      </c>
    </row>
    <row r="653" spans="1:52" s="127" customFormat="1" ht="63">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173</v>
      </c>
      <c r="AY653" s="65"/>
      <c r="AZ653" s="66">
        <v>840</v>
      </c>
    </row>
    <row r="654" spans="1:52" s="127" customFormat="1" ht="47.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173</v>
      </c>
      <c r="AY654" s="65"/>
      <c r="AZ654" s="66">
        <v>900</v>
      </c>
    </row>
    <row r="655" spans="1:52" s="127" customFormat="1" ht="63">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173</v>
      </c>
      <c r="AY655" s="65"/>
      <c r="AZ655" s="66">
        <v>1020</v>
      </c>
    </row>
    <row r="656" spans="1:52" s="127" customFormat="1" ht="47.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173</v>
      </c>
      <c r="AY656" s="65"/>
      <c r="AZ656" s="66">
        <v>840</v>
      </c>
    </row>
    <row r="657" spans="1:52" s="127" customFormat="1" ht="47.25">
      <c r="A657" s="53" t="str">
        <f t="shared" si="118"/>
        <v>CM44NT2+1</v>
      </c>
      <c r="B657" s="53" t="str">
        <f t="shared" si="119"/>
        <v>CM44NT2+2</v>
      </c>
      <c r="C657" s="53" t="str">
        <f t="shared" si="120"/>
        <v>CM44NT2+3</v>
      </c>
      <c r="D657" s="53" t="str">
        <f t="shared" si="121"/>
        <v>CM44NT2+4</v>
      </c>
      <c r="F657" s="127"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173</v>
      </c>
      <c r="AY657" s="65"/>
      <c r="AZ657" s="66">
        <v>840</v>
      </c>
    </row>
    <row r="658" spans="1:52" s="184" customFormat="1">
      <c r="A658" s="183" t="str">
        <f t="shared" si="118"/>
        <v>TB+1</v>
      </c>
      <c r="B658" s="183" t="str">
        <f t="shared" si="119"/>
        <v>TB+2</v>
      </c>
      <c r="C658" s="183" t="str">
        <f t="shared" si="120"/>
        <v>TB+3</v>
      </c>
      <c r="D658" s="183" t="str">
        <f t="shared" si="121"/>
        <v>TB+4</v>
      </c>
      <c r="F658" s="184" t="s">
        <v>173</v>
      </c>
      <c r="G658" s="170" t="s">
        <v>2290</v>
      </c>
      <c r="H658" s="197" t="s">
        <v>173</v>
      </c>
      <c r="I658" s="171" t="s">
        <v>2291</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173</v>
      </c>
      <c r="AY658" s="193"/>
      <c r="AZ658" s="194">
        <v>840</v>
      </c>
    </row>
    <row r="659" spans="1:52" s="127" customFormat="1">
      <c r="A659" s="53" t="str">
        <f t="shared" si="118"/>
        <v>TB1NT1+1</v>
      </c>
      <c r="B659" s="53" t="str">
        <f t="shared" si="119"/>
        <v>TB1NT1+2</v>
      </c>
      <c r="C659" s="53" t="str">
        <f t="shared" si="120"/>
        <v>TB1NT1+3</v>
      </c>
      <c r="D659" s="53" t="str">
        <f t="shared" si="121"/>
        <v>TB1NT1+4</v>
      </c>
      <c r="F659" s="127" t="s">
        <v>173</v>
      </c>
      <c r="G659" s="55">
        <v>1</v>
      </c>
      <c r="H659" s="198"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173</v>
      </c>
      <c r="AY659" s="65"/>
      <c r="AZ659" s="66">
        <v>840</v>
      </c>
    </row>
    <row r="660" spans="1:52" s="127" customFormat="1" ht="20.100000000000001" customHeight="1">
      <c r="A660" s="53" t="str">
        <f t="shared" si="118"/>
        <v>TB1NT1_D1+1</v>
      </c>
      <c r="B660" s="53" t="str">
        <f t="shared" si="119"/>
        <v>TB1NT1_D1+2</v>
      </c>
      <c r="C660" s="53" t="str">
        <f t="shared" si="120"/>
        <v>TB1NT1_D1+3</v>
      </c>
      <c r="D660" s="53" t="str">
        <f t="shared" si="121"/>
        <v>TB1NT1_D1+4</v>
      </c>
      <c r="F660" s="127"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173</v>
      </c>
      <c r="AY660" s="65"/>
      <c r="AZ660" s="66">
        <v>660</v>
      </c>
    </row>
    <row r="661" spans="1:52" s="127" customFormat="1" ht="20.100000000000001" customHeight="1">
      <c r="A661" s="53" t="str">
        <f t="shared" si="118"/>
        <v>TB1NT1_D2+1</v>
      </c>
      <c r="B661" s="53" t="str">
        <f t="shared" si="119"/>
        <v>TB1NT1_D2+2</v>
      </c>
      <c r="C661" s="53" t="str">
        <f t="shared" si="120"/>
        <v>TB1NT1_D2+3</v>
      </c>
      <c r="D661" s="53" t="str">
        <f t="shared" si="121"/>
        <v>TB1NT1_D2+4</v>
      </c>
      <c r="F661" s="127"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173</v>
      </c>
      <c r="AY661" s="65"/>
      <c r="AZ661" s="66"/>
    </row>
    <row r="662" spans="1:52" s="127" customFormat="1" ht="20.100000000000001" customHeight="1">
      <c r="A662" s="53" t="str">
        <f t="shared" si="118"/>
        <v>TB1NT1_D3+1</v>
      </c>
      <c r="B662" s="53" t="str">
        <f t="shared" si="119"/>
        <v>TB1NT1_D3+2</v>
      </c>
      <c r="C662" s="53" t="str">
        <f t="shared" si="120"/>
        <v>TB1NT1_D3+3</v>
      </c>
      <c r="D662" s="53" t="str">
        <f t="shared" si="121"/>
        <v>TB1NT1_D3+4</v>
      </c>
      <c r="F662" s="127"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173</v>
      </c>
      <c r="AY662" s="65"/>
      <c r="AZ662" s="66">
        <v>360</v>
      </c>
    </row>
    <row r="663" spans="1:52" s="127" customFormat="1" ht="55.5" customHeight="1">
      <c r="A663" s="53" t="str">
        <f t="shared" si="118"/>
        <v>TB1NT1_D4+1</v>
      </c>
      <c r="B663" s="53" t="str">
        <f t="shared" si="119"/>
        <v>TB1NT1_D4+2</v>
      </c>
      <c r="C663" s="53" t="str">
        <f t="shared" si="120"/>
        <v>TB1NT1_D4+3</v>
      </c>
      <c r="D663" s="53" t="str">
        <f t="shared" si="121"/>
        <v>TB1NT1_D4+4</v>
      </c>
      <c r="F663" s="127"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173</v>
      </c>
      <c r="AY663" s="65"/>
      <c r="AZ663" s="66">
        <v>270</v>
      </c>
    </row>
    <row r="664" spans="1:52" s="127" customFormat="1" ht="31.5">
      <c r="A664" s="53" t="str">
        <f t="shared" si="118"/>
        <v>TB1NT1_D5+1</v>
      </c>
      <c r="B664" s="53" t="str">
        <f t="shared" si="119"/>
        <v>TB1NT1_D5+2</v>
      </c>
      <c r="C664" s="53" t="str">
        <f t="shared" si="120"/>
        <v>TB1NT1_D5+3</v>
      </c>
      <c r="D664" s="53" t="str">
        <f t="shared" si="121"/>
        <v>TB1NT1_D5+4</v>
      </c>
      <c r="F664" s="127"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173</v>
      </c>
      <c r="AY664" s="65"/>
      <c r="AZ664" s="66"/>
    </row>
    <row r="665" spans="1:52" s="127" customFormat="1" ht="31.5">
      <c r="A665" s="53" t="str">
        <f t="shared" si="118"/>
        <v>TB1NT1_D6+1</v>
      </c>
      <c r="B665" s="53" t="str">
        <f t="shared" si="119"/>
        <v>TB1NT1_D6+2</v>
      </c>
      <c r="C665" s="53" t="str">
        <f t="shared" si="120"/>
        <v>TB1NT1_D6+3</v>
      </c>
      <c r="D665" s="53" t="str">
        <f t="shared" si="121"/>
        <v>TB1NT1_D6+4</v>
      </c>
      <c r="F665" s="127"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173</v>
      </c>
      <c r="AY665" s="65"/>
      <c r="AZ665" s="66">
        <v>1800</v>
      </c>
    </row>
    <row r="666" spans="1:52" s="127" customFormat="1" ht="47.25">
      <c r="A666" s="53" t="str">
        <f t="shared" si="118"/>
        <v>TB1NT1_D7+1</v>
      </c>
      <c r="B666" s="53" t="str">
        <f t="shared" si="119"/>
        <v>TB1NT1_D7+2</v>
      </c>
      <c r="C666" s="53" t="str">
        <f t="shared" si="120"/>
        <v>TB1NT1_D7+3</v>
      </c>
      <c r="D666" s="53" t="str">
        <f t="shared" si="121"/>
        <v>TB1NT1_D7+4</v>
      </c>
      <c r="F666" s="127"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173</v>
      </c>
      <c r="AY666" s="65"/>
      <c r="AZ666" s="66">
        <v>1260</v>
      </c>
    </row>
    <row r="667" spans="1:52" s="127" customFormat="1" ht="71.25" customHeight="1">
      <c r="A667" s="53" t="str">
        <f t="shared" si="118"/>
        <v>TB1NT1_D8+1</v>
      </c>
      <c r="B667" s="53" t="str">
        <f t="shared" si="119"/>
        <v>TB1NT1_D8+2</v>
      </c>
      <c r="C667" s="53" t="str">
        <f t="shared" si="120"/>
        <v>TB1NT1_D8+3</v>
      </c>
      <c r="D667" s="53" t="str">
        <f t="shared" si="121"/>
        <v>TB1NT1_D8+4</v>
      </c>
      <c r="F667" s="127"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173</v>
      </c>
      <c r="AY667" s="65"/>
      <c r="AZ667" s="66">
        <v>900</v>
      </c>
    </row>
    <row r="668" spans="1:52" s="127" customFormat="1" ht="47.25">
      <c r="A668" s="53" t="str">
        <f t="shared" si="118"/>
        <v>TB1NT1_D9+1</v>
      </c>
      <c r="B668" s="53" t="str">
        <f t="shared" si="119"/>
        <v>TB1NT1_D9+2</v>
      </c>
      <c r="C668" s="53" t="str">
        <f t="shared" si="120"/>
        <v>TB1NT1_D9+3</v>
      </c>
      <c r="D668" s="53" t="str">
        <f t="shared" si="121"/>
        <v>TB1NT1_D9+4</v>
      </c>
      <c r="F668" s="127"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173</v>
      </c>
      <c r="AY668" s="65"/>
      <c r="AZ668" s="66">
        <v>660</v>
      </c>
    </row>
    <row r="669" spans="1:52" s="127" customFormat="1" ht="37.5" customHeight="1">
      <c r="A669" s="53" t="str">
        <f t="shared" si="118"/>
        <v>TB1NT1_D10+1</v>
      </c>
      <c r="B669" s="53" t="str">
        <f t="shared" si="119"/>
        <v>TB1NT1_D10+2</v>
      </c>
      <c r="C669" s="53" t="str">
        <f t="shared" si="120"/>
        <v>TB1NT1_D10+3</v>
      </c>
      <c r="D669" s="53" t="str">
        <f t="shared" si="121"/>
        <v>TB1NT1_D10+4</v>
      </c>
      <c r="F669" s="127"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173</v>
      </c>
      <c r="AY669" s="167"/>
      <c r="AZ669" s="66"/>
    </row>
    <row r="670" spans="1:52" s="127" customFormat="1" ht="65.25" customHeight="1">
      <c r="A670" s="53" t="str">
        <f t="shared" si="118"/>
        <v>TB1NT1_D11+1</v>
      </c>
      <c r="B670" s="53" t="str">
        <f t="shared" si="119"/>
        <v>TB1NT1_D11+2</v>
      </c>
      <c r="C670" s="53" t="str">
        <f t="shared" si="120"/>
        <v>TB1NT1_D11+3</v>
      </c>
      <c r="D670" s="53" t="str">
        <f t="shared" si="121"/>
        <v>TB1NT1_D11+4</v>
      </c>
      <c r="F670" s="127"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173</v>
      </c>
      <c r="AY670" s="65"/>
      <c r="AZ670" s="66">
        <v>1800</v>
      </c>
    </row>
    <row r="671" spans="1:52" s="127" customFormat="1" ht="47.25">
      <c r="A671" s="53" t="str">
        <f t="shared" si="118"/>
        <v>TB1NT1_D12+1</v>
      </c>
      <c r="B671" s="53" t="str">
        <f t="shared" si="119"/>
        <v>TB1NT1_D12+2</v>
      </c>
      <c r="C671" s="53" t="str">
        <f t="shared" si="120"/>
        <v>TB1NT1_D12+3</v>
      </c>
      <c r="D671" s="53" t="str">
        <f t="shared" si="121"/>
        <v>TB1NT1_D12+4</v>
      </c>
      <c r="F671" s="127"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173</v>
      </c>
      <c r="AY671" s="65"/>
      <c r="AZ671" s="66">
        <v>1800</v>
      </c>
    </row>
    <row r="672" spans="1:52" s="127" customFormat="1" ht="54.75" customHeight="1">
      <c r="A672" s="53" t="str">
        <f t="shared" si="118"/>
        <v>TB2NT1+1</v>
      </c>
      <c r="B672" s="53" t="str">
        <f t="shared" si="119"/>
        <v>TB2NT1+2</v>
      </c>
      <c r="C672" s="53" t="str">
        <f t="shared" si="120"/>
        <v>TB2NT1+3</v>
      </c>
      <c r="D672" s="53" t="str">
        <f t="shared" si="121"/>
        <v>TB2NT1+4</v>
      </c>
      <c r="F672" s="127"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173</v>
      </c>
      <c r="AY672" s="65"/>
      <c r="AZ672" s="66">
        <v>1800</v>
      </c>
    </row>
    <row r="673" spans="1:52" s="127" customFormat="1" ht="31.5">
      <c r="A673" s="53" t="str">
        <f t="shared" si="118"/>
        <v>TB2NT1_D1+1</v>
      </c>
      <c r="B673" s="53" t="str">
        <f t="shared" si="119"/>
        <v>TB2NT1_D1+2</v>
      </c>
      <c r="C673" s="53" t="str">
        <f t="shared" si="120"/>
        <v>TB2NT1_D1+3</v>
      </c>
      <c r="D673" s="53" t="str">
        <f t="shared" si="121"/>
        <v>TB2NT1_D1+4</v>
      </c>
      <c r="F673" s="127"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173</v>
      </c>
      <c r="AY673" s="65"/>
      <c r="AZ673" s="66">
        <v>1800</v>
      </c>
    </row>
    <row r="674" spans="1:52" s="127" customFormat="1" ht="78.75">
      <c r="A674" s="53" t="str">
        <f t="shared" si="118"/>
        <v>TB2NT1_D2+1</v>
      </c>
      <c r="B674" s="53" t="str">
        <f t="shared" si="119"/>
        <v>TB2NT1_D2+2</v>
      </c>
      <c r="C674" s="53" t="str">
        <f t="shared" si="120"/>
        <v>TB2NT1_D2+3</v>
      </c>
      <c r="D674" s="53" t="str">
        <f t="shared" si="121"/>
        <v>TB2NT1_D2+4</v>
      </c>
      <c r="F674" s="127"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173</v>
      </c>
      <c r="AY674" s="65"/>
      <c r="AZ674" s="66">
        <v>1800</v>
      </c>
    </row>
    <row r="675" spans="1:52" s="127" customFormat="1" ht="68.25" customHeight="1">
      <c r="A675" s="53" t="str">
        <f t="shared" si="118"/>
        <v>TB3NT1+1</v>
      </c>
      <c r="B675" s="53" t="str">
        <f t="shared" si="119"/>
        <v>TB3NT1+2</v>
      </c>
      <c r="C675" s="53" t="str">
        <f t="shared" si="120"/>
        <v>TB3NT1+3</v>
      </c>
      <c r="D675" s="53" t="str">
        <f t="shared" si="121"/>
        <v>TB3NT1+4</v>
      </c>
      <c r="F675" s="127"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173</v>
      </c>
      <c r="AY675" s="65"/>
      <c r="AZ675" s="66">
        <v>1800</v>
      </c>
    </row>
    <row r="676" spans="1:52" s="127" customFormat="1">
      <c r="A676" s="53" t="str">
        <f t="shared" si="118"/>
        <v>TB3NT1_D1+1</v>
      </c>
      <c r="B676" s="53" t="str">
        <f t="shared" si="119"/>
        <v>TB3NT1_D1+2</v>
      </c>
      <c r="C676" s="53" t="str">
        <f t="shared" si="120"/>
        <v>TB3NT1_D1+3</v>
      </c>
      <c r="D676" s="53" t="str">
        <f t="shared" si="121"/>
        <v>TB3NT1_D1+4</v>
      </c>
      <c r="F676" s="127"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173</v>
      </c>
      <c r="AY676" s="65"/>
      <c r="AZ676" s="66">
        <v>1800</v>
      </c>
    </row>
    <row r="677" spans="1:52" s="127" customFormat="1" ht="39.950000000000003" customHeight="1">
      <c r="A677" s="53" t="str">
        <f t="shared" si="118"/>
        <v>TB3NT1_D2+1</v>
      </c>
      <c r="B677" s="53" t="str">
        <f t="shared" si="119"/>
        <v>TB3NT1_D2+2</v>
      </c>
      <c r="C677" s="53" t="str">
        <f t="shared" si="120"/>
        <v>TB3NT1_D2+3</v>
      </c>
      <c r="D677" s="53" t="str">
        <f t="shared" si="121"/>
        <v>TB3NT1_D2+4</v>
      </c>
      <c r="F677" s="127"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173</v>
      </c>
      <c r="AY677" s="65"/>
      <c r="AZ677" s="66"/>
    </row>
    <row r="678" spans="1:52" s="127" customFormat="1" ht="39.950000000000003" customHeight="1">
      <c r="A678" s="53" t="str">
        <f t="shared" si="118"/>
        <v>TB3NT1_D3+1</v>
      </c>
      <c r="B678" s="53" t="str">
        <f t="shared" si="119"/>
        <v>TB3NT1_D3+2</v>
      </c>
      <c r="C678" s="53" t="str">
        <f t="shared" si="120"/>
        <v>TB3NT1_D3+3</v>
      </c>
      <c r="D678" s="53" t="str">
        <f t="shared" si="121"/>
        <v>TB3NT1_D3+4</v>
      </c>
      <c r="F678" s="127"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173</v>
      </c>
      <c r="AY678" s="65"/>
      <c r="AZ678" s="66">
        <v>1800</v>
      </c>
    </row>
    <row r="679" spans="1:52" s="127" customFormat="1" ht="39.950000000000003" customHeight="1">
      <c r="A679" s="53" t="str">
        <f t="shared" si="118"/>
        <v>TB3NT1_D4+1</v>
      </c>
      <c r="B679" s="53" t="str">
        <f t="shared" si="119"/>
        <v>TB3NT1_D4+2</v>
      </c>
      <c r="C679" s="53" t="str">
        <f t="shared" si="120"/>
        <v>TB3NT1_D4+3</v>
      </c>
      <c r="D679" s="53" t="str">
        <f t="shared" si="121"/>
        <v>TB3NT1_D4+4</v>
      </c>
      <c r="F679" s="127"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173</v>
      </c>
      <c r="AY679" s="65"/>
      <c r="AZ679" s="66">
        <v>1800</v>
      </c>
    </row>
    <row r="680" spans="1:52" s="127" customFormat="1" ht="39.950000000000003" customHeight="1">
      <c r="A680" s="53" t="str">
        <f t="shared" si="118"/>
        <v>TB4NT+1</v>
      </c>
      <c r="B680" s="53" t="str">
        <f t="shared" si="119"/>
        <v>TB4NT+2</v>
      </c>
      <c r="C680" s="53" t="str">
        <f t="shared" si="120"/>
        <v>TB4NT+3</v>
      </c>
      <c r="D680" s="53" t="str">
        <f t="shared" si="121"/>
        <v>TB4NT+4</v>
      </c>
      <c r="F680" s="127"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173</v>
      </c>
      <c r="AY680" s="65"/>
      <c r="AZ680" s="66">
        <v>1800</v>
      </c>
    </row>
    <row r="681" spans="1:52" s="127" customFormat="1" ht="31.5">
      <c r="A681" s="53" t="str">
        <f t="shared" si="118"/>
        <v>TB4NT_D1+1</v>
      </c>
      <c r="B681" s="53" t="str">
        <f t="shared" si="119"/>
        <v>TB4NT_D1+2</v>
      </c>
      <c r="C681" s="53" t="str">
        <f t="shared" si="120"/>
        <v>TB4NT_D1+3</v>
      </c>
      <c r="D681" s="53" t="str">
        <f t="shared" si="121"/>
        <v>TB4NT_D1+4</v>
      </c>
      <c r="F681" s="127"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173</v>
      </c>
      <c r="AY681" s="65"/>
      <c r="AZ681" s="66"/>
    </row>
    <row r="682" spans="1:52" s="127" customFormat="1" ht="31.5">
      <c r="A682" s="53" t="str">
        <f t="shared" si="118"/>
        <v>TB4NT_D2+1</v>
      </c>
      <c r="B682" s="53" t="str">
        <f t="shared" si="119"/>
        <v>TB4NT_D2+2</v>
      </c>
      <c r="C682" s="53" t="str">
        <f t="shared" si="120"/>
        <v>TB4NT_D2+3</v>
      </c>
      <c r="D682" s="53" t="str">
        <f t="shared" si="121"/>
        <v>TB4NT_D2+4</v>
      </c>
      <c r="F682" s="127"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173</v>
      </c>
      <c r="AY682" s="65"/>
      <c r="AZ682" s="66">
        <v>660</v>
      </c>
    </row>
    <row r="683" spans="1:52" s="127" customFormat="1" ht="50.1" customHeight="1">
      <c r="A683" s="53" t="str">
        <f t="shared" si="118"/>
        <v>TB5NT+1</v>
      </c>
      <c r="B683" s="53" t="str">
        <f t="shared" si="119"/>
        <v>TB5NT+2</v>
      </c>
      <c r="C683" s="53" t="str">
        <f t="shared" si="120"/>
        <v>TB5NT+3</v>
      </c>
      <c r="D683" s="53" t="str">
        <f t="shared" si="121"/>
        <v>TB5NT+4</v>
      </c>
      <c r="F683" s="127"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173</v>
      </c>
      <c r="AY683" s="65"/>
      <c r="AZ683" s="66">
        <v>540</v>
      </c>
    </row>
    <row r="684" spans="1:52" s="127" customFormat="1" ht="50.1" customHeight="1">
      <c r="A684" s="53" t="str">
        <f t="shared" si="118"/>
        <v>TB6NT2+1</v>
      </c>
      <c r="B684" s="53" t="str">
        <f t="shared" si="119"/>
        <v>TB6NT2+2</v>
      </c>
      <c r="C684" s="53" t="str">
        <f t="shared" si="120"/>
        <v>TB6NT2+3</v>
      </c>
      <c r="D684" s="53" t="str">
        <f t="shared" si="121"/>
        <v>TB6NT2+4</v>
      </c>
      <c r="F684" s="127"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173</v>
      </c>
      <c r="AY684" s="65"/>
      <c r="AZ684" s="66">
        <v>540</v>
      </c>
    </row>
    <row r="685" spans="1:52" s="127" customFormat="1" ht="47.25">
      <c r="A685" s="53" t="str">
        <f t="shared" si="118"/>
        <v>TB7NT+1</v>
      </c>
      <c r="B685" s="53" t="str">
        <f t="shared" si="119"/>
        <v>TB7NT+2</v>
      </c>
      <c r="C685" s="53" t="str">
        <f t="shared" si="120"/>
        <v>TB7NT+3</v>
      </c>
      <c r="D685" s="53" t="str">
        <f t="shared" si="121"/>
        <v>TB7NT+4</v>
      </c>
      <c r="F685" s="127"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173</v>
      </c>
      <c r="AY685" s="65"/>
      <c r="AZ685" s="66"/>
    </row>
    <row r="686" spans="1:52" s="127" customFormat="1" ht="47.25">
      <c r="A686" s="53" t="str">
        <f t="shared" si="118"/>
        <v>TB8NT+1</v>
      </c>
      <c r="B686" s="53" t="str">
        <f t="shared" si="119"/>
        <v>TB8NT+2</v>
      </c>
      <c r="C686" s="53" t="str">
        <f t="shared" si="120"/>
        <v>TB8NT+3</v>
      </c>
      <c r="D686" s="53" t="str">
        <f t="shared" si="121"/>
        <v>TB8NT+4</v>
      </c>
      <c r="F686" s="127"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173</v>
      </c>
      <c r="AY686" s="65"/>
      <c r="AZ686" s="66">
        <v>900</v>
      </c>
    </row>
    <row r="687" spans="1:52" s="127" customFormat="1" ht="47.25">
      <c r="A687" s="53" t="str">
        <f t="shared" si="118"/>
        <v>TB9NT+1</v>
      </c>
      <c r="B687" s="53" t="str">
        <f t="shared" si="119"/>
        <v>TB9NT+2</v>
      </c>
      <c r="C687" s="53" t="str">
        <f t="shared" si="120"/>
        <v>TB9NT+3</v>
      </c>
      <c r="D687" s="53" t="str">
        <f t="shared" si="121"/>
        <v>TB9NT+4</v>
      </c>
      <c r="F687" s="127"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173</v>
      </c>
      <c r="AY687" s="65"/>
      <c r="AZ687" s="66">
        <v>780</v>
      </c>
    </row>
    <row r="688" spans="1:52" s="127" customFormat="1">
      <c r="A688" s="53" t="str">
        <f t="shared" si="118"/>
        <v>TB10NT+1</v>
      </c>
      <c r="B688" s="53" t="str">
        <f t="shared" si="119"/>
        <v>TB10NT+2</v>
      </c>
      <c r="C688" s="53" t="str">
        <f t="shared" si="120"/>
        <v>TB10NT+3</v>
      </c>
      <c r="D688" s="53" t="str">
        <f t="shared" si="121"/>
        <v>TB10NT+4</v>
      </c>
      <c r="F688" s="127"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173</v>
      </c>
      <c r="AY688" s="65"/>
      <c r="AZ688" s="66"/>
    </row>
    <row r="689" spans="1:52" s="127" customFormat="1" ht="31.5">
      <c r="A689" s="53" t="str">
        <f t="shared" si="118"/>
        <v>TB10NT_D1+1</v>
      </c>
      <c r="B689" s="53" t="str">
        <f t="shared" si="119"/>
        <v>TB10NT_D1+2</v>
      </c>
      <c r="C689" s="53" t="str">
        <f t="shared" si="120"/>
        <v>TB10NT_D1+3</v>
      </c>
      <c r="D689" s="53" t="str">
        <f t="shared" si="121"/>
        <v>TB10NT_D1+4</v>
      </c>
      <c r="F689" s="127"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173</v>
      </c>
      <c r="AY689" s="65"/>
      <c r="AZ689" s="66">
        <v>900</v>
      </c>
    </row>
    <row r="690" spans="1:52" s="127" customFormat="1" ht="63">
      <c r="A690" s="53" t="str">
        <f t="shared" si="118"/>
        <v>TB10NT_D2+1</v>
      </c>
      <c r="B690" s="53" t="str">
        <f t="shared" si="119"/>
        <v>TB10NT_D2+2</v>
      </c>
      <c r="C690" s="53" t="str">
        <f t="shared" si="120"/>
        <v>TB10NT_D2+3</v>
      </c>
      <c r="D690" s="53" t="str">
        <f t="shared" si="121"/>
        <v>TB10NT_D2+4</v>
      </c>
      <c r="F690" s="127"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173</v>
      </c>
      <c r="AY690" s="65"/>
      <c r="AZ690" s="66">
        <v>720</v>
      </c>
    </row>
    <row r="691" spans="1:52" s="127" customFormat="1" ht="78.75">
      <c r="A691" s="53" t="str">
        <f t="shared" si="118"/>
        <v>TB11NT+1</v>
      </c>
      <c r="B691" s="53" t="str">
        <f t="shared" si="119"/>
        <v>TB11NT+2</v>
      </c>
      <c r="C691" s="53" t="str">
        <f t="shared" si="120"/>
        <v>TB11NT+3</v>
      </c>
      <c r="D691" s="53" t="str">
        <f t="shared" si="121"/>
        <v>TB11NT+4</v>
      </c>
      <c r="F691" s="127"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173</v>
      </c>
      <c r="AY691" s="65"/>
      <c r="AZ691" s="66">
        <v>720</v>
      </c>
    </row>
    <row r="692" spans="1:52" s="127" customFormat="1">
      <c r="A692" s="53" t="str">
        <f t="shared" si="118"/>
        <v>TB12NT+1</v>
      </c>
      <c r="B692" s="53" t="str">
        <f t="shared" si="119"/>
        <v>TB12NT+2</v>
      </c>
      <c r="C692" s="53" t="str">
        <f t="shared" si="120"/>
        <v>TB12NT+3</v>
      </c>
      <c r="D692" s="53" t="str">
        <f t="shared" si="121"/>
        <v>TB12NT+4</v>
      </c>
      <c r="F692" s="127"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173</v>
      </c>
      <c r="AY692" s="65"/>
      <c r="AZ692" s="66">
        <v>600</v>
      </c>
    </row>
    <row r="693" spans="1:52" s="127" customFormat="1" ht="31.5">
      <c r="A693" s="53" t="str">
        <f t="shared" si="118"/>
        <v>TB12NT_D1+1</v>
      </c>
      <c r="B693" s="53" t="str">
        <f t="shared" si="119"/>
        <v>TB12NT_D1+2</v>
      </c>
      <c r="C693" s="53" t="str">
        <f t="shared" si="120"/>
        <v>TB12NT_D1+3</v>
      </c>
      <c r="D693" s="53" t="str">
        <f t="shared" si="121"/>
        <v>TB12NT_D1+4</v>
      </c>
      <c r="F693" s="127"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173</v>
      </c>
      <c r="AY693" s="65"/>
      <c r="AZ693" s="66">
        <v>600</v>
      </c>
    </row>
    <row r="694" spans="1:52" s="127" customFormat="1" ht="31.5">
      <c r="A694" s="53" t="str">
        <f t="shared" si="118"/>
        <v>TB12NT_D2+1</v>
      </c>
      <c r="B694" s="53" t="str">
        <f t="shared" si="119"/>
        <v>TB12NT_D2+2</v>
      </c>
      <c r="C694" s="53" t="str">
        <f t="shared" si="120"/>
        <v>TB12NT_D2+3</v>
      </c>
      <c r="D694" s="53" t="str">
        <f t="shared" si="121"/>
        <v>TB12NT_D2+4</v>
      </c>
      <c r="F694" s="127"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173</v>
      </c>
      <c r="AY694" s="65"/>
      <c r="AZ694" s="66"/>
    </row>
    <row r="695" spans="1:52" s="127" customFormat="1" ht="31.5">
      <c r="A695" s="53" t="str">
        <f t="shared" si="118"/>
        <v>TB12NT_D3+1</v>
      </c>
      <c r="B695" s="53" t="str">
        <f t="shared" si="119"/>
        <v>TB12NT_D3+2</v>
      </c>
      <c r="C695" s="53" t="str">
        <f t="shared" si="120"/>
        <v>TB12NT_D3+3</v>
      </c>
      <c r="D695" s="53" t="str">
        <f t="shared" si="121"/>
        <v>TB12NT_D3+4</v>
      </c>
      <c r="F695" s="127"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173</v>
      </c>
      <c r="AY695" s="65"/>
      <c r="AZ695" s="66">
        <v>900</v>
      </c>
    </row>
    <row r="696" spans="1:52" s="127" customFormat="1">
      <c r="A696" s="53" t="str">
        <f t="shared" si="118"/>
        <v>TB13NT2+1</v>
      </c>
      <c r="B696" s="53" t="str">
        <f t="shared" si="119"/>
        <v>TB13NT2+2</v>
      </c>
      <c r="C696" s="53" t="str">
        <f t="shared" si="120"/>
        <v>TB13NT2+3</v>
      </c>
      <c r="D696" s="53" t="str">
        <f t="shared" si="121"/>
        <v>TB13NT2+4</v>
      </c>
      <c r="F696" s="127"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173</v>
      </c>
      <c r="AY696" s="65"/>
      <c r="AZ696" s="66">
        <v>900</v>
      </c>
    </row>
    <row r="697" spans="1:52" s="127" customFormat="1" ht="47.25">
      <c r="A697" s="53" t="str">
        <f t="shared" si="118"/>
        <v>TB13NT2_D1+1</v>
      </c>
      <c r="B697" s="53" t="str">
        <f t="shared" si="119"/>
        <v>TB13NT2_D1+2</v>
      </c>
      <c r="C697" s="53" t="str">
        <f t="shared" si="120"/>
        <v>TB13NT2_D1+3</v>
      </c>
      <c r="D697" s="53" t="str">
        <f t="shared" si="121"/>
        <v>TB13NT2_D1+4</v>
      </c>
      <c r="F697" s="127"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173</v>
      </c>
      <c r="AY697" s="65"/>
      <c r="AZ697" s="66"/>
    </row>
    <row r="698" spans="1:52" s="127" customFormat="1" ht="47.25">
      <c r="A698" s="53" t="str">
        <f t="shared" si="118"/>
        <v>TB13NT2_D2+1</v>
      </c>
      <c r="B698" s="53" t="str">
        <f t="shared" si="119"/>
        <v>TB13NT2_D2+2</v>
      </c>
      <c r="C698" s="53" t="str">
        <f t="shared" si="120"/>
        <v>TB13NT2_D2+3</v>
      </c>
      <c r="D698" s="53" t="str">
        <f t="shared" si="121"/>
        <v>TB13NT2_D2+4</v>
      </c>
      <c r="F698" s="127"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173</v>
      </c>
      <c r="AY698" s="65"/>
      <c r="AZ698" s="66">
        <v>900</v>
      </c>
    </row>
    <row r="699" spans="1:52" s="127" customFormat="1" ht="31.5">
      <c r="A699" s="53" t="str">
        <f t="shared" si="118"/>
        <v>TB14NT2+1</v>
      </c>
      <c r="B699" s="53" t="str">
        <f t="shared" si="119"/>
        <v>TB14NT2+2</v>
      </c>
      <c r="C699" s="53" t="str">
        <f t="shared" si="120"/>
        <v>TB14NT2+3</v>
      </c>
      <c r="D699" s="53" t="str">
        <f t="shared" si="121"/>
        <v>TB14NT2+4</v>
      </c>
      <c r="F699" s="127"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173</v>
      </c>
      <c r="AY699" s="65"/>
      <c r="AZ699" s="66">
        <v>900</v>
      </c>
    </row>
    <row r="700" spans="1:52" s="127" customFormat="1" ht="47.25">
      <c r="A700" s="53" t="str">
        <f t="shared" si="118"/>
        <v>TB14NT2_D1+1</v>
      </c>
      <c r="B700" s="53" t="str">
        <f t="shared" si="119"/>
        <v>TB14NT2_D1+2</v>
      </c>
      <c r="C700" s="53" t="str">
        <f t="shared" si="120"/>
        <v>TB14NT2_D1+3</v>
      </c>
      <c r="D700" s="53" t="str">
        <f t="shared" si="121"/>
        <v>TB14NT2_D1+4</v>
      </c>
      <c r="F700" s="127"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173</v>
      </c>
      <c r="AY700" s="65"/>
      <c r="AZ700" s="66"/>
    </row>
    <row r="701" spans="1:52" s="127" customFormat="1" ht="47.25">
      <c r="A701" s="53" t="str">
        <f t="shared" si="118"/>
        <v>TB14NT2_D2+1</v>
      </c>
      <c r="B701" s="53" t="str">
        <f t="shared" si="119"/>
        <v>TB14NT2_D2+2</v>
      </c>
      <c r="C701" s="53" t="str">
        <f t="shared" si="120"/>
        <v>TB14NT2_D2+3</v>
      </c>
      <c r="D701" s="53" t="str">
        <f t="shared" si="121"/>
        <v>TB14NT2_D2+4</v>
      </c>
      <c r="F701" s="127"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173</v>
      </c>
      <c r="AY701" s="65"/>
      <c r="AZ701" s="66">
        <v>660</v>
      </c>
    </row>
    <row r="702" spans="1:52" s="127" customFormat="1" ht="47.25">
      <c r="A702" s="53" t="str">
        <f t="shared" si="118"/>
        <v>TB14NT2_D3+1</v>
      </c>
      <c r="B702" s="53" t="str">
        <f t="shared" si="119"/>
        <v>TB14NT2_D3+2</v>
      </c>
      <c r="C702" s="53" t="str">
        <f t="shared" si="120"/>
        <v>TB14NT2_D3+3</v>
      </c>
      <c r="D702" s="53" t="str">
        <f t="shared" si="121"/>
        <v>TB14NT2_D3+4</v>
      </c>
      <c r="F702" s="127"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173</v>
      </c>
      <c r="AY702" s="65"/>
      <c r="AZ702" s="66">
        <v>450</v>
      </c>
    </row>
    <row r="703" spans="1:52" s="127" customFormat="1" ht="47.25">
      <c r="A703" s="53" t="str">
        <f t="shared" si="118"/>
        <v>TB14NT2_D4+1</v>
      </c>
      <c r="B703" s="53" t="str">
        <f t="shared" si="119"/>
        <v>TB14NT2_D4+2</v>
      </c>
      <c r="C703" s="53" t="str">
        <f t="shared" si="120"/>
        <v>TB14NT2_D4+3</v>
      </c>
      <c r="D703" s="53" t="str">
        <f t="shared" si="121"/>
        <v>TB14NT2_D4+4</v>
      </c>
      <c r="F703" s="127"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173</v>
      </c>
      <c r="AY703" s="65"/>
      <c r="AZ703" s="66">
        <v>510</v>
      </c>
    </row>
    <row r="704" spans="1:52" s="127" customFormat="1" ht="31.5">
      <c r="A704" s="53" t="str">
        <f t="shared" si="118"/>
        <v>TB15NT+1</v>
      </c>
      <c r="B704" s="53" t="str">
        <f t="shared" si="119"/>
        <v>TB15NT+2</v>
      </c>
      <c r="C704" s="53" t="str">
        <f t="shared" si="120"/>
        <v>TB15NT+3</v>
      </c>
      <c r="D704" s="53" t="str">
        <f t="shared" si="121"/>
        <v>TB15NT+4</v>
      </c>
      <c r="F704" s="127"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173</v>
      </c>
      <c r="AY704" s="65"/>
      <c r="AZ704" s="66">
        <v>480</v>
      </c>
    </row>
    <row r="705" spans="1:52" s="127" customFormat="1" ht="31.5">
      <c r="A705" s="53" t="str">
        <f t="shared" si="118"/>
        <v>TB16NT2+1</v>
      </c>
      <c r="B705" s="53" t="str">
        <f t="shared" si="119"/>
        <v>TB16NT2+2</v>
      </c>
      <c r="C705" s="53" t="str">
        <f t="shared" si="120"/>
        <v>TB16NT2+3</v>
      </c>
      <c r="D705" s="53" t="str">
        <f t="shared" si="121"/>
        <v>TB16NT2+4</v>
      </c>
      <c r="F705" s="127"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173</v>
      </c>
      <c r="AY705" s="65"/>
      <c r="AZ705" s="66">
        <v>660</v>
      </c>
    </row>
    <row r="706" spans="1:52" s="127" customFormat="1" ht="47.25">
      <c r="A706" s="53" t="str">
        <f t="shared" si="118"/>
        <v>TB16NT2_D1+1</v>
      </c>
      <c r="B706" s="53" t="str">
        <f t="shared" si="119"/>
        <v>TB16NT2_D1+2</v>
      </c>
      <c r="C706" s="53" t="str">
        <f t="shared" si="120"/>
        <v>TB16NT2_D1+3</v>
      </c>
      <c r="D706" s="53" t="str">
        <f t="shared" si="121"/>
        <v>TB16NT2_D1+4</v>
      </c>
      <c r="F706" s="127"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173</v>
      </c>
      <c r="AY706" s="65"/>
      <c r="AZ706" s="66">
        <v>660</v>
      </c>
    </row>
    <row r="707" spans="1:52" s="127" customFormat="1" ht="47.25">
      <c r="A707" s="53" t="str">
        <f t="shared" si="118"/>
        <v>TB16NT2_D2+1</v>
      </c>
      <c r="B707" s="53" t="str">
        <f t="shared" si="119"/>
        <v>TB16NT2_D2+2</v>
      </c>
      <c r="C707" s="53" t="str">
        <f t="shared" si="120"/>
        <v>TB16NT2_D2+3</v>
      </c>
      <c r="D707" s="53" t="str">
        <f t="shared" si="121"/>
        <v>TB16NT2_D2+4</v>
      </c>
      <c r="F707" s="127"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173</v>
      </c>
      <c r="AY707" s="65"/>
      <c r="AZ707" s="66">
        <v>660</v>
      </c>
    </row>
    <row r="708" spans="1:52" s="127" customFormat="1" ht="31.5">
      <c r="A708" s="53" t="str">
        <f t="shared" si="118"/>
        <v>TB17NT+1</v>
      </c>
      <c r="B708" s="53" t="str">
        <f t="shared" si="119"/>
        <v>TB17NT+2</v>
      </c>
      <c r="C708" s="53" t="str">
        <f t="shared" si="120"/>
        <v>TB17NT+3</v>
      </c>
      <c r="D708" s="53" t="str">
        <f t="shared" si="121"/>
        <v>TB17NT+4</v>
      </c>
      <c r="F708" s="127"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173</v>
      </c>
      <c r="AY708" s="65"/>
      <c r="AZ708" s="66"/>
    </row>
    <row r="709" spans="1:52" s="127" customFormat="1">
      <c r="A709" s="53" t="str">
        <f t="shared" si="118"/>
        <v>TB17NT_D1+1</v>
      </c>
      <c r="B709" s="53" t="str">
        <f t="shared" si="119"/>
        <v>TB17NT_D1+2</v>
      </c>
      <c r="C709" s="53" t="str">
        <f t="shared" si="120"/>
        <v>TB17NT_D1+3</v>
      </c>
      <c r="D709" s="53" t="str">
        <f t="shared" si="121"/>
        <v>TB17NT_D1+4</v>
      </c>
      <c r="F709" s="127"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173</v>
      </c>
      <c r="AY709" s="65"/>
      <c r="AZ709" s="66">
        <v>540</v>
      </c>
    </row>
    <row r="710" spans="1:52" s="127" customFormat="1" ht="31.5">
      <c r="A710" s="53" t="str">
        <f t="shared" si="118"/>
        <v>TB17NT_D2+1</v>
      </c>
      <c r="B710" s="53" t="str">
        <f t="shared" si="119"/>
        <v>TB17NT_D2+2</v>
      </c>
      <c r="C710" s="53" t="str">
        <f t="shared" si="120"/>
        <v>TB17NT_D2+3</v>
      </c>
      <c r="D710" s="53" t="str">
        <f t="shared" si="121"/>
        <v>TB17NT_D2+4</v>
      </c>
      <c r="F710" s="127"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173</v>
      </c>
      <c r="AY710" s="65"/>
      <c r="AZ710" s="66">
        <v>390</v>
      </c>
    </row>
    <row r="711" spans="1:52" s="127" customFormat="1" ht="31.5">
      <c r="A711" s="53" t="str">
        <f t="shared" si="118"/>
        <v>TB18NT1+1</v>
      </c>
      <c r="B711" s="53" t="str">
        <f t="shared" si="119"/>
        <v>TB18NT1+2</v>
      </c>
      <c r="C711" s="53" t="str">
        <f t="shared" si="120"/>
        <v>TB18NT1+3</v>
      </c>
      <c r="D711" s="53" t="str">
        <f t="shared" si="121"/>
        <v>TB18NT1+4</v>
      </c>
      <c r="F711" s="127"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173</v>
      </c>
      <c r="AY711" s="65"/>
      <c r="AZ711" s="66">
        <v>270</v>
      </c>
    </row>
    <row r="712" spans="1:52" s="127" customFormat="1" ht="47.25">
      <c r="A712" s="53" t="str">
        <f t="shared" si="118"/>
        <v>TB18NT1_D1+1</v>
      </c>
      <c r="B712" s="53" t="str">
        <f t="shared" si="119"/>
        <v>TB18NT1_D1+2</v>
      </c>
      <c r="C712" s="53" t="str">
        <f t="shared" si="120"/>
        <v>TB18NT1_D1+3</v>
      </c>
      <c r="D712" s="53" t="str">
        <f t="shared" si="121"/>
        <v>TB18NT1_D1+4</v>
      </c>
      <c r="F712" s="127"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173</v>
      </c>
      <c r="AY712" s="65"/>
      <c r="AZ712" s="66">
        <v>250</v>
      </c>
    </row>
    <row r="713" spans="1:52" s="127" customFormat="1" ht="47.25">
      <c r="A713" s="53" t="str">
        <f t="shared" si="118"/>
        <v>TB18NT1_D2+1</v>
      </c>
      <c r="B713" s="53" t="str">
        <f t="shared" si="119"/>
        <v>TB18NT1_D2+2</v>
      </c>
      <c r="C713" s="53" t="str">
        <f t="shared" si="120"/>
        <v>TB18NT1_D2+3</v>
      </c>
      <c r="D713" s="53" t="str">
        <f t="shared" si="121"/>
        <v>TB18NT1_D2+4</v>
      </c>
      <c r="F713" s="127"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173</v>
      </c>
      <c r="AY713" s="65"/>
      <c r="AZ713" s="66"/>
    </row>
    <row r="714" spans="1:52" s="127" customFormat="1" ht="47.25">
      <c r="A714" s="53" t="str">
        <f t="shared" si="118"/>
        <v>TB18NT1_D3+1</v>
      </c>
      <c r="B714" s="53" t="str">
        <f t="shared" si="119"/>
        <v>TB18NT1_D3+2</v>
      </c>
      <c r="C714" s="53" t="str">
        <f t="shared" si="120"/>
        <v>TB18NT1_D3+3</v>
      </c>
      <c r="D714" s="53" t="str">
        <f t="shared" si="121"/>
        <v>TB18NT1_D3+4</v>
      </c>
      <c r="F714" s="127"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173</v>
      </c>
      <c r="AY714" s="65"/>
      <c r="AZ714" s="66">
        <v>720</v>
      </c>
    </row>
    <row r="715" spans="1:52" s="127" customFormat="1" ht="47.25">
      <c r="A715" s="53" t="str">
        <f t="shared" si="118"/>
        <v>TB18NT1_D4+1</v>
      </c>
      <c r="B715" s="53" t="str">
        <f t="shared" si="119"/>
        <v>TB18NT1_D4+2</v>
      </c>
      <c r="C715" s="53" t="str">
        <f t="shared" si="120"/>
        <v>TB18NT1_D4+3</v>
      </c>
      <c r="D715" s="53" t="str">
        <f t="shared" si="121"/>
        <v>TB18NT1_D4+4</v>
      </c>
      <c r="F715" s="127"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173</v>
      </c>
      <c r="AY715" s="65"/>
      <c r="AZ715" s="66">
        <v>480</v>
      </c>
    </row>
    <row r="716" spans="1:52" s="127"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173</v>
      </c>
      <c r="AY716" s="65"/>
      <c r="AZ716" s="66"/>
    </row>
    <row r="717" spans="1:52" s="127" customFormat="1" ht="31.5">
      <c r="A717" s="53" t="str">
        <f t="shared" si="131"/>
        <v>TB19NT+1</v>
      </c>
      <c r="B717" s="53" t="str">
        <f t="shared" si="132"/>
        <v>TB19NT+2</v>
      </c>
      <c r="C717" s="53" t="str">
        <f t="shared" si="133"/>
        <v>TB19NT+3</v>
      </c>
      <c r="D717" s="53" t="str">
        <f t="shared" si="134"/>
        <v>TB19NT+4</v>
      </c>
      <c r="F717" s="127"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173</v>
      </c>
      <c r="AY717" s="65"/>
      <c r="AZ717" s="66">
        <v>420</v>
      </c>
    </row>
    <row r="718" spans="1:52" s="127" customFormat="1" ht="31.5">
      <c r="A718" s="53" t="str">
        <f t="shared" si="131"/>
        <v>TB20NT2+1</v>
      </c>
      <c r="B718" s="53" t="str">
        <f t="shared" si="132"/>
        <v>TB20NT2+2</v>
      </c>
      <c r="C718" s="53" t="str">
        <f t="shared" si="133"/>
        <v>TB20NT2+3</v>
      </c>
      <c r="D718" s="53" t="str">
        <f t="shared" si="134"/>
        <v>TB20NT2+4</v>
      </c>
      <c r="F718" s="127"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173</v>
      </c>
      <c r="AY718" s="65"/>
      <c r="AZ718" s="66">
        <v>360</v>
      </c>
    </row>
    <row r="719" spans="1:52" s="127" customFormat="1" ht="31.5">
      <c r="A719" s="53" t="str">
        <f t="shared" si="131"/>
        <v>TB21NT2+1</v>
      </c>
      <c r="B719" s="53" t="str">
        <f t="shared" si="132"/>
        <v>TB21NT2+2</v>
      </c>
      <c r="C719" s="53" t="str">
        <f t="shared" si="133"/>
        <v>TB21NT2+3</v>
      </c>
      <c r="D719" s="53" t="str">
        <f t="shared" si="134"/>
        <v>TB21NT2+4</v>
      </c>
      <c r="F719" s="127"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173</v>
      </c>
      <c r="AY719" s="65"/>
      <c r="AZ719" s="66">
        <v>720</v>
      </c>
    </row>
    <row r="720" spans="1:52" s="127" customFormat="1" ht="47.25">
      <c r="A720" s="53" t="str">
        <f t="shared" si="131"/>
        <v>TB21NT2_D1+1</v>
      </c>
      <c r="B720" s="53" t="str">
        <f t="shared" si="132"/>
        <v>TB21NT2_D1+2</v>
      </c>
      <c r="C720" s="53" t="str">
        <f t="shared" si="133"/>
        <v>TB21NT2_D1+3</v>
      </c>
      <c r="D720" s="53" t="str">
        <f t="shared" si="134"/>
        <v>TB21NT2_D1+4</v>
      </c>
      <c r="F720" s="127"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173</v>
      </c>
      <c r="AY720" s="65"/>
      <c r="AZ720" s="66"/>
    </row>
    <row r="721" spans="1:52" s="127" customFormat="1" ht="47.25">
      <c r="A721" s="53" t="str">
        <f t="shared" si="131"/>
        <v>TB21NT2_D2+1</v>
      </c>
      <c r="B721" s="53" t="str">
        <f t="shared" si="132"/>
        <v>TB21NT2_D2+2</v>
      </c>
      <c r="C721" s="53" t="str">
        <f t="shared" si="133"/>
        <v>TB21NT2_D2+3</v>
      </c>
      <c r="D721" s="53" t="str">
        <f t="shared" si="134"/>
        <v>TB21NT2_D2+4</v>
      </c>
      <c r="F721" s="127"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173</v>
      </c>
      <c r="AY721" s="65"/>
      <c r="AZ721" s="66">
        <v>540</v>
      </c>
    </row>
    <row r="722" spans="1:52" s="127" customFormat="1" ht="47.25">
      <c r="A722" s="53" t="str">
        <f t="shared" si="131"/>
        <v>TB21NT2_D3+1</v>
      </c>
      <c r="B722" s="53" t="str">
        <f t="shared" si="132"/>
        <v>TB21NT2_D3+2</v>
      </c>
      <c r="C722" s="53" t="str">
        <f t="shared" si="133"/>
        <v>TB21NT2_D3+3</v>
      </c>
      <c r="D722" s="53" t="str">
        <f t="shared" si="134"/>
        <v>TB21NT2_D3+4</v>
      </c>
      <c r="F722" s="127"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173</v>
      </c>
      <c r="AY722" s="65"/>
      <c r="AZ722" s="66">
        <v>450</v>
      </c>
    </row>
    <row r="723" spans="1:52" s="127" customFormat="1" ht="47.25">
      <c r="A723" s="53" t="str">
        <f t="shared" si="131"/>
        <v>TB21NT2_D4+1</v>
      </c>
      <c r="B723" s="53" t="str">
        <f t="shared" si="132"/>
        <v>TB21NT2_D4+2</v>
      </c>
      <c r="C723" s="53" t="str">
        <f t="shared" si="133"/>
        <v>TB21NT2_D4+3</v>
      </c>
      <c r="D723" s="53" t="str">
        <f t="shared" si="134"/>
        <v>TB21NT2_D4+4</v>
      </c>
      <c r="F723" s="127"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173</v>
      </c>
      <c r="AY723" s="65"/>
      <c r="AZ723" s="66">
        <v>360</v>
      </c>
    </row>
    <row r="724" spans="1:52" s="127" customFormat="1" ht="31.5">
      <c r="A724" s="53" t="str">
        <f t="shared" si="131"/>
        <v>TB22NT2+1</v>
      </c>
      <c r="B724" s="53" t="str">
        <f t="shared" si="132"/>
        <v>TB22NT2+2</v>
      </c>
      <c r="C724" s="53" t="str">
        <f t="shared" si="133"/>
        <v>TB22NT2+3</v>
      </c>
      <c r="D724" s="53" t="str">
        <f t="shared" si="134"/>
        <v>TB22NT2+4</v>
      </c>
      <c r="F724" s="127"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173</v>
      </c>
      <c r="AY724" s="65"/>
      <c r="AZ724" s="66">
        <v>420</v>
      </c>
    </row>
    <row r="725" spans="1:52" s="127" customFormat="1" ht="47.25">
      <c r="A725" s="53" t="str">
        <f t="shared" si="131"/>
        <v>TB22NT2_D1+1</v>
      </c>
      <c r="B725" s="53" t="str">
        <f t="shared" si="132"/>
        <v>TB22NT2_D1+2</v>
      </c>
      <c r="C725" s="53" t="str">
        <f t="shared" si="133"/>
        <v>TB22NT2_D1+3</v>
      </c>
      <c r="D725" s="53" t="str">
        <f t="shared" si="134"/>
        <v>TB22NT2_D1+4</v>
      </c>
      <c r="F725" s="127"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173</v>
      </c>
      <c r="AY725" s="65"/>
      <c r="AZ725" s="66">
        <v>390</v>
      </c>
    </row>
    <row r="726" spans="1:52" s="127" customFormat="1" ht="47.25">
      <c r="A726" s="53" t="str">
        <f t="shared" si="131"/>
        <v>TB22NT2_D2+1</v>
      </c>
      <c r="B726" s="53" t="str">
        <f t="shared" si="132"/>
        <v>TB22NT2_D2+2</v>
      </c>
      <c r="C726" s="53" t="str">
        <f t="shared" si="133"/>
        <v>TB22NT2_D2+3</v>
      </c>
      <c r="D726" s="53" t="str">
        <f t="shared" si="134"/>
        <v>TB22NT2_D2+4</v>
      </c>
      <c r="F726" s="127"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173</v>
      </c>
      <c r="AY726" s="65"/>
      <c r="AZ726" s="66">
        <v>300</v>
      </c>
    </row>
    <row r="727" spans="1:52" s="127" customFormat="1" ht="31.5">
      <c r="A727" s="53" t="str">
        <f t="shared" si="131"/>
        <v>TB23NT+1</v>
      </c>
      <c r="B727" s="53" t="str">
        <f t="shared" si="132"/>
        <v>TB23NT+2</v>
      </c>
      <c r="C727" s="53" t="str">
        <f t="shared" si="133"/>
        <v>TB23NT+3</v>
      </c>
      <c r="D727" s="53" t="str">
        <f t="shared" si="134"/>
        <v>TB23NT+4</v>
      </c>
      <c r="F727" s="127"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173</v>
      </c>
      <c r="AY727" s="65"/>
      <c r="AZ727" s="66">
        <v>540</v>
      </c>
    </row>
    <row r="728" spans="1:52" s="127" customFormat="1" ht="31.5">
      <c r="A728" s="53" t="str">
        <f t="shared" si="131"/>
        <v>TB23NT_D1+1</v>
      </c>
      <c r="B728" s="53" t="str">
        <f t="shared" si="132"/>
        <v>TB23NT_D1+2</v>
      </c>
      <c r="C728" s="53" t="str">
        <f t="shared" si="133"/>
        <v>TB23NT_D1+3</v>
      </c>
      <c r="D728" s="53" t="str">
        <f t="shared" si="134"/>
        <v>TB23NT_D1+4</v>
      </c>
      <c r="F728" s="127"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173</v>
      </c>
      <c r="AY728" s="65"/>
      <c r="AZ728" s="66">
        <v>210</v>
      </c>
    </row>
    <row r="729" spans="1:52" s="127" customFormat="1" ht="31.5">
      <c r="A729" s="53" t="str">
        <f t="shared" si="131"/>
        <v>TB23NT_D2+1</v>
      </c>
      <c r="B729" s="53" t="str">
        <f t="shared" si="132"/>
        <v>TB23NT_D2+2</v>
      </c>
      <c r="C729" s="53" t="str">
        <f t="shared" si="133"/>
        <v>TB23NT_D2+3</v>
      </c>
      <c r="D729" s="53" t="str">
        <f t="shared" si="134"/>
        <v>TB23NT_D2+4</v>
      </c>
      <c r="F729" s="127"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173</v>
      </c>
      <c r="AY729" s="65"/>
      <c r="AZ729" s="66">
        <v>180</v>
      </c>
    </row>
    <row r="730" spans="1:52" s="127" customFormat="1" ht="50.1" customHeight="1">
      <c r="A730" s="53" t="str">
        <f t="shared" si="131"/>
        <v>TB24NT+1</v>
      </c>
      <c r="B730" s="53" t="str">
        <f t="shared" si="132"/>
        <v>TB24NT+2</v>
      </c>
      <c r="C730" s="53" t="str">
        <f t="shared" si="133"/>
        <v>TB24NT+3</v>
      </c>
      <c r="D730" s="53" t="str">
        <f t="shared" si="134"/>
        <v>TB24NT+4</v>
      </c>
      <c r="F730" s="127"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173</v>
      </c>
      <c r="AY730" s="65"/>
      <c r="AZ730" s="66">
        <v>210</v>
      </c>
    </row>
    <row r="731" spans="1:52" s="127" customFormat="1" ht="50.1" customHeight="1">
      <c r="A731" s="53" t="str">
        <f t="shared" si="131"/>
        <v>TB25NT1+1</v>
      </c>
      <c r="B731" s="53" t="str">
        <f t="shared" si="132"/>
        <v>TB25NT1+2</v>
      </c>
      <c r="C731" s="53" t="str">
        <f t="shared" si="133"/>
        <v>TB25NT1+3</v>
      </c>
      <c r="D731" s="53" t="str">
        <f t="shared" si="134"/>
        <v>TB25NT1+4</v>
      </c>
      <c r="F731" s="127"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173</v>
      </c>
      <c r="AY731" s="65"/>
      <c r="AZ731" s="66">
        <v>540</v>
      </c>
    </row>
    <row r="732" spans="1:52" s="127" customFormat="1" ht="47.25">
      <c r="A732" s="53" t="str">
        <f t="shared" si="131"/>
        <v>TB25NT1_D1+1</v>
      </c>
      <c r="B732" s="53" t="str">
        <f t="shared" si="132"/>
        <v>TB25NT1_D1+2</v>
      </c>
      <c r="C732" s="53" t="str">
        <f t="shared" si="133"/>
        <v>TB25NT1_D1+3</v>
      </c>
      <c r="D732" s="53" t="str">
        <f t="shared" si="134"/>
        <v>TB25NT1_D1+4</v>
      </c>
      <c r="F732" s="127"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173</v>
      </c>
      <c r="AY732" s="65"/>
      <c r="AZ732" s="66"/>
    </row>
    <row r="733" spans="1:52" s="127" customFormat="1" ht="50.1" customHeight="1">
      <c r="A733" s="53" t="str">
        <f t="shared" si="131"/>
        <v>TB25NT1_D2+1</v>
      </c>
      <c r="B733" s="53" t="str">
        <f t="shared" si="132"/>
        <v>TB25NT1_D2+2</v>
      </c>
      <c r="C733" s="53" t="str">
        <f t="shared" si="133"/>
        <v>TB25NT1_D2+3</v>
      </c>
      <c r="D733" s="53" t="str">
        <f t="shared" si="134"/>
        <v>TB25NT1_D2+4</v>
      </c>
      <c r="F733" s="127"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173</v>
      </c>
      <c r="AY733" s="65"/>
      <c r="AZ733" s="66">
        <v>540</v>
      </c>
    </row>
    <row r="734" spans="1:52" s="127" customFormat="1" ht="47.25">
      <c r="A734" s="53" t="str">
        <f t="shared" si="131"/>
        <v>TB25NT1_D3+1</v>
      </c>
      <c r="B734" s="53" t="str">
        <f t="shared" si="132"/>
        <v>TB25NT1_D3+2</v>
      </c>
      <c r="C734" s="53" t="str">
        <f t="shared" si="133"/>
        <v>TB25NT1_D3+3</v>
      </c>
      <c r="D734" s="53" t="str">
        <f t="shared" si="134"/>
        <v>TB25NT1_D3+4</v>
      </c>
      <c r="F734" s="127"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173</v>
      </c>
      <c r="AY734" s="65"/>
      <c r="AZ734" s="66">
        <v>420</v>
      </c>
    </row>
    <row r="735" spans="1:52" s="127" customFormat="1" ht="47.25">
      <c r="A735" s="53" t="str">
        <f t="shared" si="131"/>
        <v>TB25NT1_D4+1</v>
      </c>
      <c r="B735" s="53" t="str">
        <f t="shared" si="132"/>
        <v>TB25NT1_D4+2</v>
      </c>
      <c r="C735" s="53" t="str">
        <f t="shared" si="133"/>
        <v>TB25NT1_D4+3</v>
      </c>
      <c r="D735" s="53" t="str">
        <f t="shared" si="134"/>
        <v>TB25NT1_D4+4</v>
      </c>
      <c r="F735" s="127"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173</v>
      </c>
      <c r="AY735" s="65"/>
      <c r="AZ735" s="66">
        <v>540</v>
      </c>
    </row>
    <row r="736" spans="1:52" s="127" customFormat="1" ht="47.25">
      <c r="A736" s="53" t="str">
        <f t="shared" si="131"/>
        <v>TB25NT1_D5+1</v>
      </c>
      <c r="B736" s="53" t="str">
        <f t="shared" si="132"/>
        <v>TB25NT1_D5+2</v>
      </c>
      <c r="C736" s="53" t="str">
        <f t="shared" si="133"/>
        <v>TB25NT1_D5+3</v>
      </c>
      <c r="D736" s="53" t="str">
        <f t="shared" si="134"/>
        <v>TB25NT1_D5+4</v>
      </c>
      <c r="F736" s="127"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173</v>
      </c>
      <c r="AY736" s="65"/>
      <c r="AZ736" s="66">
        <v>540</v>
      </c>
    </row>
    <row r="737" spans="1:52" s="127" customFormat="1" ht="39.950000000000003" customHeight="1">
      <c r="A737" s="53" t="str">
        <f t="shared" si="131"/>
        <v>TB25NT1_D6+1</v>
      </c>
      <c r="B737" s="53" t="str">
        <f t="shared" si="132"/>
        <v>TB25NT1_D6+2</v>
      </c>
      <c r="C737" s="53" t="str">
        <f t="shared" si="133"/>
        <v>TB25NT1_D6+3</v>
      </c>
      <c r="D737" s="53" t="str">
        <f t="shared" si="134"/>
        <v>TB25NT1_D6+4</v>
      </c>
      <c r="F737" s="127"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173</v>
      </c>
      <c r="AY737" s="65"/>
      <c r="AZ737" s="66">
        <v>540</v>
      </c>
    </row>
    <row r="738" spans="1:52" s="127" customFormat="1" ht="39.950000000000003" customHeight="1">
      <c r="A738" s="53" t="str">
        <f t="shared" si="131"/>
        <v>TB26NT+1</v>
      </c>
      <c r="B738" s="53" t="str">
        <f t="shared" si="132"/>
        <v>TB26NT+2</v>
      </c>
      <c r="C738" s="53" t="str">
        <f t="shared" si="133"/>
        <v>TB26NT+3</v>
      </c>
      <c r="D738" s="53" t="str">
        <f t="shared" si="134"/>
        <v>TB26NT+4</v>
      </c>
      <c r="F738" s="127"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173</v>
      </c>
      <c r="AY738" s="65"/>
      <c r="AZ738" s="66">
        <v>210</v>
      </c>
    </row>
    <row r="739" spans="1:52" s="127" customFormat="1" ht="39.950000000000003" customHeight="1">
      <c r="A739" s="53" t="str">
        <f t="shared" si="131"/>
        <v>TB27NT+1</v>
      </c>
      <c r="B739" s="53" t="str">
        <f t="shared" si="132"/>
        <v>TB27NT+2</v>
      </c>
      <c r="C739" s="53" t="str">
        <f t="shared" si="133"/>
        <v>TB27NT+3</v>
      </c>
      <c r="D739" s="53" t="str">
        <f t="shared" si="134"/>
        <v>TB27NT+4</v>
      </c>
      <c r="F739" s="127"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173</v>
      </c>
      <c r="AY739" s="65"/>
      <c r="AZ739" s="66">
        <v>210</v>
      </c>
    </row>
    <row r="740" spans="1:52" s="127" customFormat="1" ht="39.950000000000003" customHeight="1">
      <c r="A740" s="53" t="str">
        <f t="shared" si="131"/>
        <v>TB28NT+1</v>
      </c>
      <c r="B740" s="53" t="str">
        <f t="shared" si="132"/>
        <v>TB28NT+2</v>
      </c>
      <c r="C740" s="53" t="str">
        <f t="shared" si="133"/>
        <v>TB28NT+3</v>
      </c>
      <c r="D740" s="53" t="str">
        <f t="shared" si="134"/>
        <v>TB28NT+4</v>
      </c>
      <c r="F740" s="127"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173</v>
      </c>
      <c r="AY740" s="65"/>
      <c r="AZ740" s="66">
        <v>210</v>
      </c>
    </row>
    <row r="741" spans="1:52" s="127" customFormat="1" ht="61.5" customHeight="1">
      <c r="A741" s="53" t="str">
        <f t="shared" si="131"/>
        <v>TB29NT2+1</v>
      </c>
      <c r="B741" s="53" t="str">
        <f t="shared" si="132"/>
        <v>TB29NT2+2</v>
      </c>
      <c r="C741" s="53" t="str">
        <f t="shared" si="133"/>
        <v>TB29NT2+3</v>
      </c>
      <c r="D741" s="53" t="str">
        <f t="shared" si="134"/>
        <v>TB29NT2+4</v>
      </c>
      <c r="F741" s="127"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173</v>
      </c>
      <c r="AY741" s="65"/>
      <c r="AZ741" s="66"/>
    </row>
    <row r="742" spans="1:52" s="127" customFormat="1" ht="39.950000000000003" customHeight="1">
      <c r="A742" s="53" t="str">
        <f t="shared" si="131"/>
        <v>TB30NT+1</v>
      </c>
      <c r="B742" s="53" t="str">
        <f t="shared" si="132"/>
        <v>TB30NT+2</v>
      </c>
      <c r="C742" s="53" t="str">
        <f t="shared" si="133"/>
        <v>TB30NT+3</v>
      </c>
      <c r="D742" s="53" t="str">
        <f t="shared" si="134"/>
        <v>TB30NT+4</v>
      </c>
      <c r="F742" s="127"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173</v>
      </c>
      <c r="AY742" s="65"/>
      <c r="AZ742" s="66">
        <v>420</v>
      </c>
    </row>
    <row r="743" spans="1:52" s="127" customFormat="1" ht="39.950000000000003" customHeight="1">
      <c r="A743" s="53" t="str">
        <f t="shared" si="131"/>
        <v>TB31NT+1</v>
      </c>
      <c r="B743" s="53" t="str">
        <f t="shared" si="132"/>
        <v>TB31NT+2</v>
      </c>
      <c r="C743" s="53" t="str">
        <f t="shared" si="133"/>
        <v>TB31NT+3</v>
      </c>
      <c r="D743" s="53" t="str">
        <f t="shared" si="134"/>
        <v>TB31NT+4</v>
      </c>
      <c r="F743" s="127"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173</v>
      </c>
      <c r="AY743" s="65"/>
      <c r="AZ743" s="66">
        <v>360</v>
      </c>
    </row>
    <row r="744" spans="1:52" s="127" customFormat="1" ht="39.950000000000003" customHeight="1">
      <c r="A744" s="53" t="str">
        <f t="shared" si="131"/>
        <v>TB31NT_D1+1</v>
      </c>
      <c r="B744" s="53" t="str">
        <f t="shared" si="132"/>
        <v>TB31NT_D1+2</v>
      </c>
      <c r="C744" s="53" t="str">
        <f t="shared" si="133"/>
        <v>TB31NT_D1+3</v>
      </c>
      <c r="D744" s="53" t="str">
        <f t="shared" si="134"/>
        <v>TB31NT_D1+4</v>
      </c>
      <c r="F744" s="127"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173</v>
      </c>
      <c r="AY744" s="65"/>
      <c r="AZ744" s="66">
        <v>1020</v>
      </c>
    </row>
    <row r="745" spans="1:52" s="127" customFormat="1" ht="39.950000000000003" customHeight="1">
      <c r="A745" s="53" t="str">
        <f t="shared" si="131"/>
        <v>TB31NT_D2+1</v>
      </c>
      <c r="B745" s="53" t="str">
        <f t="shared" si="132"/>
        <v>TB31NT_D2+2</v>
      </c>
      <c r="C745" s="53" t="str">
        <f t="shared" si="133"/>
        <v>TB31NT_D2+3</v>
      </c>
      <c r="D745" s="53" t="str">
        <f t="shared" si="134"/>
        <v>TB31NT_D2+4</v>
      </c>
      <c r="F745" s="127"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173</v>
      </c>
      <c r="AY745" s="65"/>
      <c r="AZ745" s="66"/>
    </row>
    <row r="746" spans="1:52" s="127" customFormat="1" ht="39.950000000000003" customHeight="1">
      <c r="A746" s="53" t="str">
        <f t="shared" si="131"/>
        <v>TB32NT+1</v>
      </c>
      <c r="B746" s="53" t="str">
        <f t="shared" si="132"/>
        <v>TB32NT+2</v>
      </c>
      <c r="C746" s="53" t="str">
        <f t="shared" si="133"/>
        <v>TB32NT+3</v>
      </c>
      <c r="D746" s="53" t="str">
        <f t="shared" si="134"/>
        <v>TB32NT+4</v>
      </c>
      <c r="F746" s="127"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173</v>
      </c>
      <c r="AY746" s="65"/>
      <c r="AZ746" s="66">
        <v>840</v>
      </c>
    </row>
    <row r="747" spans="1:52" s="127" customFormat="1" ht="39.950000000000003" customHeight="1">
      <c r="A747" s="53" t="str">
        <f t="shared" si="131"/>
        <v>TB33NT+1</v>
      </c>
      <c r="B747" s="53" t="str">
        <f t="shared" si="132"/>
        <v>TB33NT+2</v>
      </c>
      <c r="C747" s="53" t="str">
        <f t="shared" si="133"/>
        <v>TB33NT+3</v>
      </c>
      <c r="D747" s="53" t="str">
        <f t="shared" si="134"/>
        <v>TB33NT+4</v>
      </c>
      <c r="F747" s="127"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173</v>
      </c>
      <c r="AY747" s="65"/>
      <c r="AZ747" s="66">
        <v>450</v>
      </c>
    </row>
    <row r="748" spans="1:52" s="127" customFormat="1" ht="39.950000000000003" customHeight="1">
      <c r="A748" s="53" t="str">
        <f t="shared" si="131"/>
        <v>TB34NT+1</v>
      </c>
      <c r="B748" s="53" t="str">
        <f t="shared" si="132"/>
        <v>TB34NT+2</v>
      </c>
      <c r="C748" s="53" t="str">
        <f t="shared" si="133"/>
        <v>TB34NT+3</v>
      </c>
      <c r="D748" s="53" t="str">
        <f t="shared" si="134"/>
        <v>TB34NT+4</v>
      </c>
      <c r="F748" s="127"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173</v>
      </c>
      <c r="AY748" s="65"/>
      <c r="AZ748" s="66">
        <v>600</v>
      </c>
    </row>
    <row r="749" spans="1:52" s="127" customFormat="1" ht="39.950000000000003" customHeight="1">
      <c r="A749" s="53" t="str">
        <f t="shared" si="131"/>
        <v>TB35NT2+1</v>
      </c>
      <c r="B749" s="53" t="str">
        <f t="shared" si="132"/>
        <v>TB35NT2+2</v>
      </c>
      <c r="C749" s="53" t="str">
        <f t="shared" si="133"/>
        <v>TB35NT2+3</v>
      </c>
      <c r="D749" s="53" t="str">
        <f t="shared" si="134"/>
        <v>TB35NT2+4</v>
      </c>
      <c r="F749" s="127"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173</v>
      </c>
      <c r="AY749" s="65"/>
      <c r="AZ749" s="66">
        <v>840</v>
      </c>
    </row>
    <row r="750" spans="1:52" s="127" customFormat="1" ht="39.950000000000003" customHeight="1">
      <c r="A750" s="53" t="str">
        <f t="shared" si="131"/>
        <v>TB36NT2+1</v>
      </c>
      <c r="B750" s="53" t="str">
        <f t="shared" si="132"/>
        <v>TB36NT2+2</v>
      </c>
      <c r="C750" s="53" t="str">
        <f t="shared" si="133"/>
        <v>TB36NT2+3</v>
      </c>
      <c r="D750" s="53" t="str">
        <f t="shared" si="134"/>
        <v>TB36NT2+4</v>
      </c>
      <c r="F750" s="127"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173</v>
      </c>
      <c r="AY750" s="65"/>
      <c r="AZ750" s="66"/>
    </row>
    <row r="751" spans="1:52" s="127" customFormat="1" ht="39.950000000000003" customHeight="1">
      <c r="A751" s="53" t="str">
        <f t="shared" si="131"/>
        <v>TB37NT2+1</v>
      </c>
      <c r="B751" s="53" t="str">
        <f t="shared" si="132"/>
        <v>TB37NT2+2</v>
      </c>
      <c r="C751" s="53" t="str">
        <f t="shared" si="133"/>
        <v>TB37NT2+3</v>
      </c>
      <c r="D751" s="53" t="str">
        <f t="shared" si="134"/>
        <v>TB37NT2+4</v>
      </c>
      <c r="F751" s="127"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173</v>
      </c>
      <c r="AY751" s="65"/>
      <c r="AZ751" s="66">
        <v>720</v>
      </c>
    </row>
    <row r="752" spans="1:52" s="127" customFormat="1" ht="39.950000000000003" customHeight="1">
      <c r="A752" s="53" t="str">
        <f t="shared" si="131"/>
        <v>TB38NT+1</v>
      </c>
      <c r="B752" s="53" t="str">
        <f t="shared" si="132"/>
        <v>TB38NT+2</v>
      </c>
      <c r="C752" s="53" t="str">
        <f t="shared" si="133"/>
        <v>TB38NT+3</v>
      </c>
      <c r="D752" s="53" t="str">
        <f t="shared" si="134"/>
        <v>TB38NT+4</v>
      </c>
      <c r="F752" s="127"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173</v>
      </c>
      <c r="AY752" s="65"/>
      <c r="AZ752" s="66">
        <v>480</v>
      </c>
    </row>
    <row r="753" spans="1:52" s="127" customFormat="1" ht="39.950000000000003" customHeight="1">
      <c r="A753" s="53" t="str">
        <f t="shared" si="131"/>
        <v>TB38NT_D1+1</v>
      </c>
      <c r="B753" s="53" t="str">
        <f t="shared" si="132"/>
        <v>TB38NT_D1+2</v>
      </c>
      <c r="C753" s="53" t="str">
        <f t="shared" si="133"/>
        <v>TB38NT_D1+3</v>
      </c>
      <c r="D753" s="53" t="str">
        <f t="shared" si="134"/>
        <v>TB38NT_D1+4</v>
      </c>
      <c r="F753" s="127"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173</v>
      </c>
      <c r="AY753" s="65"/>
      <c r="AZ753" s="66">
        <v>360</v>
      </c>
    </row>
    <row r="754" spans="1:52" s="127" customFormat="1" ht="39.950000000000003" customHeight="1">
      <c r="A754" s="53" t="str">
        <f t="shared" si="131"/>
        <v>TB38NT_D2+1</v>
      </c>
      <c r="B754" s="53" t="str">
        <f t="shared" si="132"/>
        <v>TB38NT_D2+2</v>
      </c>
      <c r="C754" s="53" t="str">
        <f t="shared" si="133"/>
        <v>TB38NT_D2+3</v>
      </c>
      <c r="D754" s="53" t="str">
        <f t="shared" si="134"/>
        <v>TB38NT_D2+4</v>
      </c>
      <c r="F754" s="127"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173</v>
      </c>
      <c r="AY754" s="65"/>
      <c r="AZ754" s="66">
        <v>300</v>
      </c>
    </row>
    <row r="755" spans="1:52" s="127" customFormat="1" ht="39.950000000000003" customHeight="1">
      <c r="A755" s="53" t="str">
        <f t="shared" si="131"/>
        <v>TB39NT+1</v>
      </c>
      <c r="B755" s="53" t="str">
        <f t="shared" si="132"/>
        <v>TB39NT+2</v>
      </c>
      <c r="C755" s="53" t="str">
        <f t="shared" si="133"/>
        <v>TB39NT+3</v>
      </c>
      <c r="D755" s="53" t="str">
        <f t="shared" si="134"/>
        <v>TB39NT+4</v>
      </c>
      <c r="F755" s="127"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173</v>
      </c>
      <c r="AY755" s="65"/>
      <c r="AZ755" s="66">
        <v>720</v>
      </c>
    </row>
    <row r="756" spans="1:52" s="127" customFormat="1" ht="51" customHeight="1">
      <c r="A756" s="53" t="str">
        <f t="shared" si="131"/>
        <v>TB40NT+1</v>
      </c>
      <c r="B756" s="53" t="str">
        <f t="shared" si="132"/>
        <v>TB40NT+2</v>
      </c>
      <c r="C756" s="53" t="str">
        <f t="shared" si="133"/>
        <v>TB40NT+3</v>
      </c>
      <c r="D756" s="53" t="str">
        <f t="shared" si="134"/>
        <v>TB40NT+4</v>
      </c>
      <c r="F756" s="127"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173</v>
      </c>
      <c r="AY756" s="65"/>
      <c r="AZ756" s="66">
        <v>600</v>
      </c>
    </row>
    <row r="757" spans="1:52" s="127" customFormat="1" ht="47.25">
      <c r="A757" s="53" t="str">
        <f t="shared" si="131"/>
        <v>TB41NT+1</v>
      </c>
      <c r="B757" s="53" t="str">
        <f t="shared" si="132"/>
        <v>TB41NT+2</v>
      </c>
      <c r="C757" s="53" t="str">
        <f t="shared" si="133"/>
        <v>TB41NT+3</v>
      </c>
      <c r="D757" s="53" t="str">
        <f t="shared" si="134"/>
        <v>TB41NT+4</v>
      </c>
      <c r="F757" s="127"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173</v>
      </c>
      <c r="AY757" s="65"/>
      <c r="AZ757" s="66">
        <v>420</v>
      </c>
    </row>
    <row r="758" spans="1:52" s="127" customFormat="1" ht="39.950000000000003" customHeight="1">
      <c r="A758" s="53" t="str">
        <f t="shared" si="131"/>
        <v>TB42NT1+1</v>
      </c>
      <c r="B758" s="53" t="str">
        <f t="shared" si="132"/>
        <v>TB42NT1+2</v>
      </c>
      <c r="C758" s="53" t="str">
        <f t="shared" si="133"/>
        <v>TB42NT1+3</v>
      </c>
      <c r="D758" s="53" t="str">
        <f t="shared" si="134"/>
        <v>TB42NT1+4</v>
      </c>
      <c r="F758" s="127"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173</v>
      </c>
      <c r="AY758" s="65"/>
      <c r="AZ758" s="66">
        <v>360</v>
      </c>
    </row>
    <row r="759" spans="1:52" s="127" customFormat="1" ht="39.950000000000003" customHeight="1">
      <c r="A759" s="53" t="str">
        <f t="shared" si="131"/>
        <v>TB43NT+1</v>
      </c>
      <c r="B759" s="53" t="str">
        <f t="shared" si="132"/>
        <v>TB43NT+2</v>
      </c>
      <c r="C759" s="53" t="str">
        <f t="shared" si="133"/>
        <v>TB43NT+3</v>
      </c>
      <c r="D759" s="53" t="str">
        <f t="shared" si="134"/>
        <v>TB43NT+4</v>
      </c>
      <c r="F759" s="127"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173</v>
      </c>
      <c r="AY759" s="65"/>
      <c r="AZ759" s="66">
        <v>480</v>
      </c>
    </row>
    <row r="760" spans="1:52" s="127" customFormat="1" ht="39.950000000000003" customHeight="1">
      <c r="A760" s="53" t="str">
        <f t="shared" si="131"/>
        <v>TB43NT_D1+1</v>
      </c>
      <c r="B760" s="53" t="str">
        <f t="shared" si="132"/>
        <v>TB43NT_D1+2</v>
      </c>
      <c r="C760" s="53" t="str">
        <f t="shared" si="133"/>
        <v>TB43NT_D1+3</v>
      </c>
      <c r="D760" s="53" t="str">
        <f t="shared" si="134"/>
        <v>TB43NT_D1+4</v>
      </c>
      <c r="F760" s="127"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173</v>
      </c>
      <c r="AY760" s="65"/>
      <c r="AZ760" s="66">
        <v>480</v>
      </c>
    </row>
    <row r="761" spans="1:52" s="127" customFormat="1" ht="39.950000000000003" customHeight="1">
      <c r="A761" s="53" t="str">
        <f t="shared" si="131"/>
        <v>TB43NT_D2+1</v>
      </c>
      <c r="B761" s="53" t="str">
        <f t="shared" si="132"/>
        <v>TB43NT_D2+2</v>
      </c>
      <c r="C761" s="53" t="str">
        <f t="shared" si="133"/>
        <v>TB43NT_D2+3</v>
      </c>
      <c r="D761" s="53" t="str">
        <f t="shared" si="134"/>
        <v>TB43NT_D2+4</v>
      </c>
      <c r="F761" s="127"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173</v>
      </c>
      <c r="AY761" s="65"/>
      <c r="AZ761" s="66">
        <v>600</v>
      </c>
    </row>
    <row r="762" spans="1:52" s="127" customFormat="1" ht="39.950000000000003" customHeight="1">
      <c r="A762" s="53" t="str">
        <f t="shared" si="131"/>
        <v>TB43NT_D3+1</v>
      </c>
      <c r="B762" s="53" t="str">
        <f t="shared" si="132"/>
        <v>TB43NT_D3+2</v>
      </c>
      <c r="C762" s="53" t="str">
        <f t="shared" si="133"/>
        <v>TB43NT_D3+3</v>
      </c>
      <c r="D762" s="53" t="str">
        <f t="shared" si="134"/>
        <v>TB43NT_D3+4</v>
      </c>
      <c r="F762" s="127"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173</v>
      </c>
      <c r="AY762" s="65"/>
      <c r="AZ762" s="66">
        <v>660</v>
      </c>
    </row>
    <row r="763" spans="1:52" s="127" customFormat="1" ht="39.950000000000003" customHeight="1">
      <c r="A763" s="53" t="str">
        <f t="shared" si="131"/>
        <v>TB44NT2+1</v>
      </c>
      <c r="B763" s="53" t="str">
        <f t="shared" si="132"/>
        <v>TB44NT2+2</v>
      </c>
      <c r="C763" s="53" t="str">
        <f t="shared" si="133"/>
        <v>TB44NT2+3</v>
      </c>
      <c r="D763" s="53" t="str">
        <f t="shared" si="134"/>
        <v>TB44NT2+4</v>
      </c>
      <c r="F763" s="127"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173</v>
      </c>
      <c r="AY763" s="65"/>
      <c r="AZ763" s="66">
        <v>480</v>
      </c>
    </row>
    <row r="764" spans="1:52" s="127" customFormat="1" ht="66.75" customHeight="1">
      <c r="A764" s="53" t="str">
        <f t="shared" si="131"/>
        <v>TB45NT+1</v>
      </c>
      <c r="B764" s="53" t="str">
        <f t="shared" si="132"/>
        <v>TB45NT+2</v>
      </c>
      <c r="C764" s="53" t="str">
        <f t="shared" si="133"/>
        <v>TB45NT+3</v>
      </c>
      <c r="D764" s="53" t="str">
        <f t="shared" si="134"/>
        <v>TB45NT+4</v>
      </c>
      <c r="F764" s="127"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173</v>
      </c>
      <c r="AY764" s="65"/>
      <c r="AZ764" s="66">
        <v>480</v>
      </c>
    </row>
    <row r="765" spans="1:52" s="127" customFormat="1" ht="39.950000000000003" customHeight="1">
      <c r="A765" s="53" t="str">
        <f t="shared" si="131"/>
        <v>TB46NT+1</v>
      </c>
      <c r="B765" s="53" t="str">
        <f t="shared" si="132"/>
        <v>TB46NT+2</v>
      </c>
      <c r="C765" s="53" t="str">
        <f t="shared" si="133"/>
        <v>TB46NT+3</v>
      </c>
      <c r="D765" s="53" t="str">
        <f t="shared" si="134"/>
        <v>TB46NT+4</v>
      </c>
      <c r="F765" s="127"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173</v>
      </c>
      <c r="AY765" s="65"/>
      <c r="AZ765" s="66">
        <v>510</v>
      </c>
    </row>
    <row r="766" spans="1:52" s="127" customFormat="1" ht="39.950000000000003" customHeight="1">
      <c r="A766" s="53" t="str">
        <f t="shared" si="131"/>
        <v>TB47NT+1</v>
      </c>
      <c r="B766" s="53" t="str">
        <f t="shared" si="132"/>
        <v>TB47NT+2</v>
      </c>
      <c r="C766" s="53" t="str">
        <f t="shared" si="133"/>
        <v>TB47NT+3</v>
      </c>
      <c r="D766" s="53" t="str">
        <f t="shared" si="134"/>
        <v>TB47NT+4</v>
      </c>
      <c r="F766" s="127"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173</v>
      </c>
      <c r="AY766" s="65"/>
      <c r="AZ766" s="66">
        <v>540</v>
      </c>
    </row>
    <row r="767" spans="1:52" s="127" customFormat="1" ht="65.25" customHeight="1">
      <c r="A767" s="53" t="str">
        <f t="shared" si="131"/>
        <v>TB48NT+1</v>
      </c>
      <c r="B767" s="53" t="str">
        <f t="shared" si="132"/>
        <v>TB48NT+2</v>
      </c>
      <c r="C767" s="53" t="str">
        <f t="shared" si="133"/>
        <v>TB48NT+3</v>
      </c>
      <c r="D767" s="53" t="str">
        <f t="shared" si="134"/>
        <v>TB48NT+4</v>
      </c>
      <c r="F767" s="127"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173</v>
      </c>
      <c r="AY767" s="65"/>
      <c r="AZ767" s="66"/>
    </row>
    <row r="768" spans="1:52" s="127" customFormat="1" ht="39.950000000000003" customHeight="1">
      <c r="A768" s="53" t="str">
        <f t="shared" si="131"/>
        <v>TB49NT+1</v>
      </c>
      <c r="B768" s="53" t="str">
        <f t="shared" si="132"/>
        <v>TB49NT+2</v>
      </c>
      <c r="C768" s="53" t="str">
        <f t="shared" si="133"/>
        <v>TB49NT+3</v>
      </c>
      <c r="D768" s="53" t="str">
        <f t="shared" si="134"/>
        <v>TB49NT+4</v>
      </c>
      <c r="F768" s="127"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173</v>
      </c>
      <c r="AY768" s="65"/>
      <c r="AZ768" s="66">
        <v>240</v>
      </c>
    </row>
    <row r="769" spans="1:52" s="127" customFormat="1" ht="47.25">
      <c r="A769" s="53" t="str">
        <f t="shared" si="131"/>
        <v>TB50NT+1</v>
      </c>
      <c r="B769" s="53" t="str">
        <f t="shared" si="132"/>
        <v>TB50NT+2</v>
      </c>
      <c r="C769" s="53" t="str">
        <f t="shared" si="133"/>
        <v>TB50NT+3</v>
      </c>
      <c r="D769" s="53" t="str">
        <f t="shared" si="134"/>
        <v>TB50NT+4</v>
      </c>
      <c r="F769" s="127"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173</v>
      </c>
      <c r="AY769" s="65"/>
      <c r="AZ769" s="66">
        <v>210</v>
      </c>
    </row>
    <row r="770" spans="1:52" s="127" customFormat="1" ht="39.950000000000003" customHeight="1">
      <c r="A770" s="53" t="str">
        <f t="shared" si="131"/>
        <v>TB51NT+1</v>
      </c>
      <c r="B770" s="53" t="str">
        <f t="shared" si="132"/>
        <v>TB51NT+2</v>
      </c>
      <c r="C770" s="53" t="str">
        <f t="shared" si="133"/>
        <v>TB51NT+3</v>
      </c>
      <c r="D770" s="53" t="str">
        <f t="shared" si="134"/>
        <v>TB51NT+4</v>
      </c>
      <c r="F770" s="127"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173</v>
      </c>
      <c r="AY770" s="65"/>
      <c r="AZ770" s="66">
        <v>270</v>
      </c>
    </row>
    <row r="771" spans="1:52" s="127" customFormat="1" ht="63">
      <c r="A771" s="53" t="str">
        <f t="shared" si="131"/>
        <v>TB52NT+1</v>
      </c>
      <c r="B771" s="53" t="str">
        <f t="shared" si="132"/>
        <v>TB52NT+2</v>
      </c>
      <c r="C771" s="53" t="str">
        <f t="shared" si="133"/>
        <v>TB52NT+3</v>
      </c>
      <c r="D771" s="53" t="str">
        <f t="shared" si="134"/>
        <v>TB52NT+4</v>
      </c>
      <c r="F771" s="127"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173</v>
      </c>
      <c r="AY771" s="65"/>
      <c r="AZ771" s="66">
        <v>240</v>
      </c>
    </row>
    <row r="772" spans="1:52" s="127" customFormat="1" ht="62.25" customHeight="1">
      <c r="A772" s="53" t="str">
        <f t="shared" si="131"/>
        <v>TB53NT+1</v>
      </c>
      <c r="B772" s="53" t="str">
        <f t="shared" si="132"/>
        <v>TB53NT+2</v>
      </c>
      <c r="C772" s="53" t="str">
        <f t="shared" si="133"/>
        <v>TB53NT+3</v>
      </c>
      <c r="D772" s="53" t="str">
        <f t="shared" si="134"/>
        <v>TB53NT+4</v>
      </c>
      <c r="F772" s="127"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173</v>
      </c>
      <c r="AY772" s="65"/>
      <c r="AZ772" s="66">
        <v>210</v>
      </c>
    </row>
    <row r="773" spans="1:52" s="127" customFormat="1" ht="39.950000000000003" customHeight="1">
      <c r="A773" s="53" t="str">
        <f t="shared" si="131"/>
        <v>TB54NT+1</v>
      </c>
      <c r="B773" s="53" t="str">
        <f t="shared" si="132"/>
        <v>TB54NT+2</v>
      </c>
      <c r="C773" s="53" t="str">
        <f t="shared" si="133"/>
        <v>TB54NT+3</v>
      </c>
      <c r="D773" s="53" t="str">
        <f t="shared" si="134"/>
        <v>TB54NT+4</v>
      </c>
      <c r="F773" s="127"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173</v>
      </c>
      <c r="AY773" s="65"/>
      <c r="AZ773" s="66"/>
    </row>
    <row r="774" spans="1:52" s="127" customFormat="1" ht="84.75" customHeight="1">
      <c r="A774" s="53" t="str">
        <f t="shared" si="131"/>
        <v>TB55NT+1</v>
      </c>
      <c r="B774" s="53" t="str">
        <f t="shared" si="132"/>
        <v>TB55NT+2</v>
      </c>
      <c r="C774" s="53" t="str">
        <f t="shared" si="133"/>
        <v>TB55NT+3</v>
      </c>
      <c r="D774" s="53" t="str">
        <f t="shared" si="134"/>
        <v>TB55NT+4</v>
      </c>
      <c r="F774" s="127"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173</v>
      </c>
      <c r="AY774" s="65"/>
      <c r="AZ774" s="66">
        <v>540</v>
      </c>
    </row>
    <row r="775" spans="1:52" s="127" customFormat="1" ht="87" customHeight="1">
      <c r="A775" s="53" t="str">
        <f t="shared" si="131"/>
        <v>TB56NT+1</v>
      </c>
      <c r="B775" s="53" t="str">
        <f t="shared" si="132"/>
        <v>TB56NT+2</v>
      </c>
      <c r="C775" s="53" t="str">
        <f t="shared" si="133"/>
        <v>TB56NT+3</v>
      </c>
      <c r="D775" s="53" t="str">
        <f t="shared" si="134"/>
        <v>TB56NT+4</v>
      </c>
      <c r="F775" s="127"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173</v>
      </c>
      <c r="AY775" s="65"/>
      <c r="AZ775" s="66">
        <v>450</v>
      </c>
    </row>
    <row r="776" spans="1:52" s="127" customFormat="1" ht="20.100000000000001" customHeight="1">
      <c r="A776" s="53" t="str">
        <f t="shared" si="131"/>
        <v>TB57NT+1</v>
      </c>
      <c r="B776" s="53" t="str">
        <f t="shared" si="132"/>
        <v>TB57NT+2</v>
      </c>
      <c r="C776" s="53" t="str">
        <f t="shared" si="133"/>
        <v>TB57NT+3</v>
      </c>
      <c r="D776" s="53" t="str">
        <f t="shared" si="134"/>
        <v>TB57NT+4</v>
      </c>
      <c r="F776" s="127"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173</v>
      </c>
      <c r="AY776" s="65"/>
      <c r="AZ776" s="66"/>
    </row>
    <row r="777" spans="1:52" s="127" customFormat="1" ht="42.75" customHeight="1">
      <c r="A777" s="53" t="str">
        <f t="shared" si="131"/>
        <v>TB57NT_D1+1</v>
      </c>
      <c r="B777" s="53" t="str">
        <f t="shared" si="132"/>
        <v>TB57NT_D1+2</v>
      </c>
      <c r="C777" s="53" t="str">
        <f t="shared" si="133"/>
        <v>TB57NT_D1+3</v>
      </c>
      <c r="D777" s="53" t="str">
        <f t="shared" si="134"/>
        <v>TB57NT_D1+4</v>
      </c>
      <c r="F777" s="127"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173</v>
      </c>
      <c r="AY777" s="65"/>
      <c r="AZ777" s="66">
        <v>660</v>
      </c>
    </row>
    <row r="778" spans="1:52" s="127" customFormat="1" ht="20.100000000000001" customHeight="1">
      <c r="A778" s="53" t="str">
        <f t="shared" si="131"/>
        <v>TB57NT_D2+1</v>
      </c>
      <c r="B778" s="53" t="str">
        <f t="shared" si="132"/>
        <v>TB57NT_D2+2</v>
      </c>
      <c r="C778" s="53" t="str">
        <f t="shared" si="133"/>
        <v>TB57NT_D2+3</v>
      </c>
      <c r="D778" s="53" t="str">
        <f t="shared" si="134"/>
        <v>TB57NT_D2+4</v>
      </c>
      <c r="F778" s="127"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173</v>
      </c>
      <c r="AY778" s="65"/>
      <c r="AZ778" s="66">
        <v>420</v>
      </c>
    </row>
    <row r="779" spans="1:52" s="127" customFormat="1" ht="54" customHeight="1">
      <c r="A779" s="53" t="str">
        <f t="shared" si="131"/>
        <v>TB58NT+1</v>
      </c>
      <c r="B779" s="53" t="str">
        <f t="shared" si="132"/>
        <v>TB58NT+2</v>
      </c>
      <c r="C779" s="53" t="str">
        <f t="shared" si="133"/>
        <v>TB58NT+3</v>
      </c>
      <c r="D779" s="53" t="str">
        <f t="shared" si="134"/>
        <v>TB58NT+4</v>
      </c>
      <c r="F779" s="127"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173</v>
      </c>
      <c r="AY779" s="65"/>
      <c r="AZ779" s="66">
        <v>360</v>
      </c>
    </row>
    <row r="780" spans="1:52" s="127"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173</v>
      </c>
      <c r="AY780" s="65"/>
      <c r="AZ780" s="66">
        <v>600</v>
      </c>
    </row>
    <row r="781" spans="1:52" s="127" customFormat="1" ht="20.100000000000001" customHeight="1">
      <c r="A781" s="53" t="str">
        <f t="shared" si="142"/>
        <v>TB60NT+1</v>
      </c>
      <c r="B781" s="53" t="str">
        <f t="shared" si="143"/>
        <v>TB60NT+2</v>
      </c>
      <c r="C781" s="53" t="str">
        <f t="shared" si="144"/>
        <v>TB60NT+3</v>
      </c>
      <c r="D781" s="53" t="str">
        <f t="shared" si="145"/>
        <v>TB60NT+4</v>
      </c>
      <c r="F781" s="127"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173</v>
      </c>
      <c r="AY781" s="65"/>
      <c r="AZ781" s="66">
        <v>180</v>
      </c>
    </row>
    <row r="782" spans="1:52" s="127" customFormat="1" ht="47.25">
      <c r="A782" s="53" t="str">
        <f t="shared" si="142"/>
        <v>TB61NT+1</v>
      </c>
      <c r="B782" s="53" t="str">
        <f t="shared" si="143"/>
        <v>TB61NT+2</v>
      </c>
      <c r="C782" s="53" t="str">
        <f t="shared" si="144"/>
        <v>TB61NT+3</v>
      </c>
      <c r="D782" s="53" t="str">
        <f t="shared" si="145"/>
        <v>TB61NT+4</v>
      </c>
      <c r="F782" s="127"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173</v>
      </c>
      <c r="AY782" s="65"/>
      <c r="AZ782" s="66"/>
    </row>
    <row r="783" spans="1:52" s="127" customFormat="1" ht="31.5">
      <c r="A783" s="53" t="str">
        <f t="shared" si="142"/>
        <v>TB61NT_D1+1</v>
      </c>
      <c r="B783" s="53" t="str">
        <f t="shared" si="143"/>
        <v>TB61NT_D1+2</v>
      </c>
      <c r="C783" s="53" t="str">
        <f t="shared" si="144"/>
        <v>TB61NT_D1+3</v>
      </c>
      <c r="D783" s="53" t="str">
        <f t="shared" si="145"/>
        <v>TB61NT_D1+4</v>
      </c>
      <c r="F783" s="127"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173</v>
      </c>
      <c r="AY783" s="65"/>
      <c r="AZ783" s="66">
        <v>252</v>
      </c>
    </row>
    <row r="784" spans="1:52" s="127" customFormat="1" ht="20.100000000000001" customHeight="1">
      <c r="A784" s="53" t="str">
        <f t="shared" si="142"/>
        <v>TB61NT_D2+1</v>
      </c>
      <c r="B784" s="53" t="str">
        <f t="shared" si="143"/>
        <v>TB61NT_D2+2</v>
      </c>
      <c r="C784" s="53" t="str">
        <f t="shared" si="144"/>
        <v>TB61NT_D2+3</v>
      </c>
      <c r="D784" s="53" t="str">
        <f t="shared" si="145"/>
        <v>TB61NT_D2+4</v>
      </c>
      <c r="F784" s="127"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173</v>
      </c>
      <c r="AY784" s="65"/>
      <c r="AZ784" s="66">
        <v>250</v>
      </c>
    </row>
    <row r="785" spans="1:52" s="127" customFormat="1" ht="20.100000000000001" customHeight="1">
      <c r="A785" s="53" t="str">
        <f t="shared" si="142"/>
        <v>TB62NT+1</v>
      </c>
      <c r="B785" s="53" t="str">
        <f t="shared" si="143"/>
        <v>TB62NT+2</v>
      </c>
      <c r="C785" s="53" t="str">
        <f t="shared" si="144"/>
        <v>TB62NT+3</v>
      </c>
      <c r="D785" s="53" t="str">
        <f t="shared" si="145"/>
        <v>TB62NT+4</v>
      </c>
      <c r="F785" s="127"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173</v>
      </c>
      <c r="AY785" s="65"/>
      <c r="AZ785" s="66">
        <v>300</v>
      </c>
    </row>
    <row r="786" spans="1:52" s="127" customFormat="1" ht="20.100000000000001" customHeight="1">
      <c r="A786" s="53" t="str">
        <f t="shared" si="142"/>
        <v>TB62NT_D1+1</v>
      </c>
      <c r="B786" s="53" t="str">
        <f t="shared" si="143"/>
        <v>TB62NT_D1+2</v>
      </c>
      <c r="C786" s="53" t="str">
        <f t="shared" si="144"/>
        <v>TB62NT_D1+3</v>
      </c>
      <c r="D786" s="53" t="str">
        <f t="shared" si="145"/>
        <v>TB62NT_D1+4</v>
      </c>
      <c r="F786" s="127"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173</v>
      </c>
      <c r="AY786" s="65"/>
      <c r="AZ786" s="66">
        <v>540</v>
      </c>
    </row>
    <row r="787" spans="1:52" s="127" customFormat="1" ht="20.100000000000001" customHeight="1">
      <c r="A787" s="53" t="str">
        <f t="shared" si="142"/>
        <v>TB62NT_D2+1</v>
      </c>
      <c r="B787" s="53" t="str">
        <f t="shared" si="143"/>
        <v>TB62NT_D2+2</v>
      </c>
      <c r="C787" s="53" t="str">
        <f t="shared" si="144"/>
        <v>TB62NT_D2+3</v>
      </c>
      <c r="D787" s="53" t="str">
        <f t="shared" si="145"/>
        <v>TB62NT_D2+4</v>
      </c>
      <c r="F787" s="127"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173</v>
      </c>
      <c r="AY787" s="65"/>
      <c r="AZ787" s="66"/>
    </row>
    <row r="788" spans="1:52" s="127" customFormat="1" ht="20.100000000000001" customHeight="1">
      <c r="A788" s="53" t="str">
        <f t="shared" si="142"/>
        <v>TB63NT+1</v>
      </c>
      <c r="B788" s="53" t="str">
        <f t="shared" si="143"/>
        <v>TB63NT+2</v>
      </c>
      <c r="C788" s="53" t="str">
        <f t="shared" si="144"/>
        <v>TB63NT+3</v>
      </c>
      <c r="D788" s="53" t="str">
        <f t="shared" si="145"/>
        <v>TB63NT+4</v>
      </c>
      <c r="F788" s="127"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173</v>
      </c>
      <c r="AY788" s="65"/>
      <c r="AZ788" s="66">
        <v>2400</v>
      </c>
    </row>
    <row r="789" spans="1:52" s="127" customFormat="1" ht="20.100000000000001" customHeight="1">
      <c r="A789" s="53" t="str">
        <f t="shared" si="142"/>
        <v>TB64NT+1</v>
      </c>
      <c r="B789" s="53" t="str">
        <f t="shared" si="143"/>
        <v>TB64NT+2</v>
      </c>
      <c r="C789" s="53" t="str">
        <f t="shared" si="144"/>
        <v>TB64NT+3</v>
      </c>
      <c r="D789" s="53" t="str">
        <f t="shared" si="145"/>
        <v>TB64NT+4</v>
      </c>
      <c r="F789" s="127"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173</v>
      </c>
      <c r="AY789" s="65"/>
      <c r="AZ789" s="66">
        <v>2400</v>
      </c>
    </row>
    <row r="790" spans="1:52" s="127" customFormat="1" ht="20.100000000000001" customHeight="1">
      <c r="A790" s="53" t="str">
        <f t="shared" si="142"/>
        <v>TB65NT+1</v>
      </c>
      <c r="B790" s="53" t="str">
        <f t="shared" si="143"/>
        <v>TB65NT+2</v>
      </c>
      <c r="C790" s="53" t="str">
        <f t="shared" si="144"/>
        <v>TB65NT+3</v>
      </c>
      <c r="D790" s="53" t="str">
        <f t="shared" si="145"/>
        <v>TB65NT+4</v>
      </c>
      <c r="F790" s="127"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173</v>
      </c>
      <c r="AY790" s="65"/>
      <c r="AZ790" s="66"/>
    </row>
    <row r="791" spans="1:52" s="127" customFormat="1" ht="20.100000000000001" customHeight="1">
      <c r="A791" s="53" t="str">
        <f t="shared" si="142"/>
        <v>TB66NT+1</v>
      </c>
      <c r="B791" s="53" t="str">
        <f t="shared" si="143"/>
        <v>TB66NT+2</v>
      </c>
      <c r="C791" s="53" t="str">
        <f t="shared" si="144"/>
        <v>TB66NT+3</v>
      </c>
      <c r="D791" s="53" t="str">
        <f t="shared" si="145"/>
        <v>TB66NT+4</v>
      </c>
      <c r="F791" s="127"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173</v>
      </c>
      <c r="AY791" s="65"/>
      <c r="AZ791" s="66">
        <v>2400</v>
      </c>
    </row>
    <row r="792" spans="1:52" s="127" customFormat="1" ht="34.5" customHeight="1">
      <c r="A792" s="53" t="str">
        <f t="shared" si="142"/>
        <v>TB66NT_D1+1</v>
      </c>
      <c r="B792" s="53" t="str">
        <f t="shared" si="143"/>
        <v>TB66NT_D1+2</v>
      </c>
      <c r="C792" s="53" t="str">
        <f t="shared" si="144"/>
        <v>TB66NT_D1+3</v>
      </c>
      <c r="D792" s="53" t="str">
        <f t="shared" si="145"/>
        <v>TB66NT_D1+4</v>
      </c>
      <c r="F792" s="127"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173</v>
      </c>
      <c r="AY792" s="65"/>
      <c r="AZ792" s="66">
        <v>2400</v>
      </c>
    </row>
    <row r="793" spans="1:52" s="127" customFormat="1" ht="47.25" customHeight="1">
      <c r="A793" s="53" t="str">
        <f t="shared" si="142"/>
        <v>TB66NT_D2+1</v>
      </c>
      <c r="B793" s="53" t="str">
        <f t="shared" si="143"/>
        <v>TB66NT_D2+2</v>
      </c>
      <c r="C793" s="53" t="str">
        <f t="shared" si="144"/>
        <v>TB66NT_D2+3</v>
      </c>
      <c r="D793" s="53" t="str">
        <f t="shared" si="145"/>
        <v>TB66NT_D2+4</v>
      </c>
      <c r="F793" s="127"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173</v>
      </c>
      <c r="AY793" s="65"/>
      <c r="AZ793" s="66">
        <v>2400</v>
      </c>
    </row>
    <row r="794" spans="1:52" s="127" customFormat="1" ht="39.950000000000003" customHeight="1">
      <c r="A794" s="53" t="str">
        <f t="shared" si="142"/>
        <v>TB66NT_D3+1</v>
      </c>
      <c r="B794" s="53" t="str">
        <f t="shared" si="143"/>
        <v>TB66NT_D3+2</v>
      </c>
      <c r="C794" s="53" t="str">
        <f t="shared" si="144"/>
        <v>TB66NT_D3+3</v>
      </c>
      <c r="D794" s="53" t="str">
        <f t="shared" si="145"/>
        <v>TB66NT_D3+4</v>
      </c>
      <c r="F794" s="127"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173</v>
      </c>
      <c r="AY794" s="65"/>
      <c r="AZ794" s="66">
        <v>2400</v>
      </c>
    </row>
    <row r="795" spans="1:52" s="127" customFormat="1" ht="39.950000000000003" customHeight="1">
      <c r="A795" s="53" t="str">
        <f t="shared" si="142"/>
        <v>TB66NT_D4+1</v>
      </c>
      <c r="B795" s="53" t="str">
        <f t="shared" si="143"/>
        <v>TB66NT_D4+2</v>
      </c>
      <c r="C795" s="53" t="str">
        <f t="shared" si="144"/>
        <v>TB66NT_D4+3</v>
      </c>
      <c r="D795" s="53" t="str">
        <f t="shared" si="145"/>
        <v>TB66NT_D4+4</v>
      </c>
      <c r="F795" s="127"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173</v>
      </c>
      <c r="AY795" s="65"/>
      <c r="AZ795" s="66"/>
    </row>
    <row r="796" spans="1:52" s="127" customFormat="1" ht="54" customHeight="1">
      <c r="A796" s="53" t="str">
        <f t="shared" si="142"/>
        <v>TB67NT+1</v>
      </c>
      <c r="B796" s="53" t="str">
        <f t="shared" si="143"/>
        <v>TB67NT+2</v>
      </c>
      <c r="C796" s="53" t="str">
        <f t="shared" si="144"/>
        <v>TB67NT+3</v>
      </c>
      <c r="D796" s="53" t="str">
        <f t="shared" si="145"/>
        <v>TB67NT+4</v>
      </c>
      <c r="F796" s="127"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173</v>
      </c>
      <c r="AY796" s="65"/>
      <c r="AZ796" s="66">
        <v>2400</v>
      </c>
    </row>
    <row r="797" spans="1:52" s="127" customFormat="1" ht="31.5">
      <c r="A797" s="53" t="str">
        <f t="shared" si="142"/>
        <v>TB67NT_D1+1</v>
      </c>
      <c r="B797" s="53" t="str">
        <f t="shared" si="143"/>
        <v>TB67NT_D1+2</v>
      </c>
      <c r="C797" s="53" t="str">
        <f t="shared" si="144"/>
        <v>TB67NT_D1+3</v>
      </c>
      <c r="D797" s="53" t="str">
        <f t="shared" si="145"/>
        <v>TB67NT_D1+4</v>
      </c>
      <c r="F797" s="127"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173</v>
      </c>
      <c r="AY797" s="65"/>
      <c r="AZ797" s="66">
        <v>2400</v>
      </c>
    </row>
    <row r="798" spans="1:52" s="127" customFormat="1" ht="20.100000000000001" customHeight="1">
      <c r="A798" s="53" t="str">
        <f t="shared" si="142"/>
        <v>TB67NT_D2+1</v>
      </c>
      <c r="B798" s="53" t="str">
        <f t="shared" si="143"/>
        <v>TB67NT_D2+2</v>
      </c>
      <c r="C798" s="53" t="str">
        <f t="shared" si="144"/>
        <v>TB67NT_D2+3</v>
      </c>
      <c r="D798" s="53" t="str">
        <f t="shared" si="145"/>
        <v>TB67NT_D2+4</v>
      </c>
      <c r="F798" s="127"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173</v>
      </c>
      <c r="AY798" s="65"/>
      <c r="AZ798" s="66"/>
    </row>
    <row r="799" spans="1:52" s="127" customFormat="1" ht="20.100000000000001" customHeight="1">
      <c r="A799" s="53" t="str">
        <f t="shared" si="142"/>
        <v>TB68NT+1</v>
      </c>
      <c r="B799" s="53" t="str">
        <f t="shared" si="143"/>
        <v>TB68NT+2</v>
      </c>
      <c r="C799" s="53" t="str">
        <f t="shared" si="144"/>
        <v>TB68NT+3</v>
      </c>
      <c r="D799" s="53" t="str">
        <f t="shared" si="145"/>
        <v>TB68NT+4</v>
      </c>
      <c r="F799" s="127"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173</v>
      </c>
      <c r="AY799" s="65"/>
      <c r="AZ799" s="66">
        <v>2400</v>
      </c>
    </row>
    <row r="800" spans="1:52" s="127" customFormat="1" ht="20.100000000000001" customHeight="1">
      <c r="A800" s="53" t="str">
        <f t="shared" si="142"/>
        <v>TB68NT_D1+1</v>
      </c>
      <c r="B800" s="53" t="str">
        <f t="shared" si="143"/>
        <v>TB68NT_D1+2</v>
      </c>
      <c r="C800" s="53" t="str">
        <f t="shared" si="144"/>
        <v>TB68NT_D1+3</v>
      </c>
      <c r="D800" s="53" t="str">
        <f t="shared" si="145"/>
        <v>TB68NT_D1+4</v>
      </c>
      <c r="F800" s="127"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173</v>
      </c>
      <c r="AY800" s="65"/>
      <c r="AZ800" s="66">
        <v>2400</v>
      </c>
    </row>
    <row r="801" spans="1:52" s="127" customFormat="1" ht="20.100000000000001" customHeight="1">
      <c r="A801" s="53" t="str">
        <f t="shared" si="142"/>
        <v>TB68NT_D2+1</v>
      </c>
      <c r="B801" s="53" t="str">
        <f t="shared" si="143"/>
        <v>TB68NT_D2+2</v>
      </c>
      <c r="C801" s="53" t="str">
        <f t="shared" si="144"/>
        <v>TB68NT_D2+3</v>
      </c>
      <c r="D801" s="53" t="str">
        <f t="shared" si="145"/>
        <v>TB68NT_D2+4</v>
      </c>
      <c r="F801" s="127"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173</v>
      </c>
      <c r="AY801" s="65"/>
      <c r="AZ801" s="66"/>
    </row>
    <row r="802" spans="1:52" s="127" customFormat="1" ht="20.100000000000001" customHeight="1">
      <c r="A802" s="53" t="str">
        <f t="shared" si="142"/>
        <v>TB69NT+1</v>
      </c>
      <c r="B802" s="53" t="str">
        <f t="shared" si="143"/>
        <v>TB69NT+2</v>
      </c>
      <c r="C802" s="53" t="str">
        <f t="shared" si="144"/>
        <v>TB69NT+3</v>
      </c>
      <c r="D802" s="53" t="str">
        <f t="shared" si="145"/>
        <v>TB69NT+4</v>
      </c>
      <c r="F802" s="127"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173</v>
      </c>
      <c r="AY802" s="65"/>
      <c r="AZ802" s="66">
        <v>2400</v>
      </c>
    </row>
    <row r="803" spans="1:52" s="127" customFormat="1" ht="20.100000000000001" customHeight="1">
      <c r="A803" s="53" t="str">
        <f t="shared" si="142"/>
        <v>TB70NT+1</v>
      </c>
      <c r="B803" s="53" t="str">
        <f t="shared" si="143"/>
        <v>TB70NT+2</v>
      </c>
      <c r="C803" s="53" t="str">
        <f t="shared" si="144"/>
        <v>TB70NT+3</v>
      </c>
      <c r="D803" s="53" t="str">
        <f t="shared" si="145"/>
        <v>TB70NT+4</v>
      </c>
      <c r="F803" s="127"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173</v>
      </c>
      <c r="AY803" s="65"/>
      <c r="AZ803" s="66">
        <v>2400</v>
      </c>
    </row>
    <row r="804" spans="1:52" s="127" customFormat="1" ht="20.100000000000001" customHeight="1">
      <c r="A804" s="53" t="str">
        <f t="shared" si="142"/>
        <v>TB71NT+1</v>
      </c>
      <c r="B804" s="53" t="str">
        <f t="shared" si="143"/>
        <v>TB71NT+2</v>
      </c>
      <c r="C804" s="53" t="str">
        <f t="shared" si="144"/>
        <v>TB71NT+3</v>
      </c>
      <c r="D804" s="53" t="str">
        <f t="shared" si="145"/>
        <v>TB71NT+4</v>
      </c>
      <c r="F804" s="127"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173</v>
      </c>
      <c r="AY804" s="65"/>
      <c r="AZ804" s="66"/>
    </row>
    <row r="805" spans="1:52" s="127" customFormat="1" ht="37.5" customHeight="1">
      <c r="A805" s="53" t="str">
        <f t="shared" si="142"/>
        <v>TB71NT_D1+1</v>
      </c>
      <c r="B805" s="53" t="str">
        <f t="shared" si="143"/>
        <v>TB71NT_D1+2</v>
      </c>
      <c r="C805" s="53" t="str">
        <f t="shared" si="144"/>
        <v>TB71NT_D1+3</v>
      </c>
      <c r="D805" s="53" t="str">
        <f t="shared" si="145"/>
        <v>TB71NT_D1+4</v>
      </c>
      <c r="F805" s="127"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173</v>
      </c>
      <c r="AY805" s="65"/>
      <c r="AZ805" s="66">
        <v>2400</v>
      </c>
    </row>
    <row r="806" spans="1:52" s="127" customFormat="1" ht="20.100000000000001" customHeight="1">
      <c r="A806" s="53" t="str">
        <f t="shared" si="142"/>
        <v>TB71NT_D2+1</v>
      </c>
      <c r="B806" s="53" t="str">
        <f t="shared" si="143"/>
        <v>TB71NT_D2+2</v>
      </c>
      <c r="C806" s="53" t="str">
        <f t="shared" si="144"/>
        <v>TB71NT_D2+3</v>
      </c>
      <c r="D806" s="53" t="str">
        <f t="shared" si="145"/>
        <v>TB71NT_D2+4</v>
      </c>
      <c r="F806" s="127"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173</v>
      </c>
      <c r="AY806" s="65"/>
      <c r="AZ806" s="66">
        <v>2400</v>
      </c>
    </row>
    <row r="807" spans="1:52" s="127" customFormat="1" ht="20.100000000000001" customHeight="1">
      <c r="A807" s="53" t="str">
        <f t="shared" si="142"/>
        <v>TB72NT+1</v>
      </c>
      <c r="B807" s="53" t="str">
        <f t="shared" si="143"/>
        <v>TB72NT+2</v>
      </c>
      <c r="C807" s="53" t="str">
        <f t="shared" si="144"/>
        <v>TB72NT+3</v>
      </c>
      <c r="D807" s="53" t="str">
        <f t="shared" si="145"/>
        <v>TB72NT+4</v>
      </c>
      <c r="F807" s="127"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173</v>
      </c>
      <c r="AY807" s="65"/>
      <c r="AZ807" s="66">
        <v>210</v>
      </c>
    </row>
    <row r="808" spans="1:52" s="127" customFormat="1" ht="20.100000000000001" customHeight="1">
      <c r="A808" s="53" t="str">
        <f t="shared" si="142"/>
        <v>TB72NT_D1+1</v>
      </c>
      <c r="B808" s="53" t="str">
        <f t="shared" si="143"/>
        <v>TB72NT_D1+2</v>
      </c>
      <c r="C808" s="53" t="str">
        <f t="shared" si="144"/>
        <v>TB72NT_D1+3</v>
      </c>
      <c r="D808" s="53" t="str">
        <f t="shared" si="145"/>
        <v>TB72NT_D1+4</v>
      </c>
      <c r="F808" s="127"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173</v>
      </c>
      <c r="AY808" s="65"/>
      <c r="AZ808" s="66">
        <v>2400</v>
      </c>
    </row>
    <row r="809" spans="1:52" s="127" customFormat="1">
      <c r="A809" s="53" t="str">
        <f t="shared" si="142"/>
        <v>TB72NT_D2+1</v>
      </c>
      <c r="B809" s="53" t="str">
        <f t="shared" si="143"/>
        <v>TB72NT_D2+2</v>
      </c>
      <c r="C809" s="53" t="str">
        <f t="shared" si="144"/>
        <v>TB72NT_D2+3</v>
      </c>
      <c r="D809" s="53" t="str">
        <f t="shared" si="145"/>
        <v>TB72NT_D2+4</v>
      </c>
      <c r="F809" s="127"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173</v>
      </c>
      <c r="AY809" s="65"/>
      <c r="AZ809" s="66">
        <v>480</v>
      </c>
    </row>
    <row r="810" spans="1:52" s="127" customFormat="1" ht="20.100000000000001" customHeight="1">
      <c r="A810" s="53" t="str">
        <f t="shared" si="142"/>
        <v>TB73NT+1</v>
      </c>
      <c r="B810" s="53" t="str">
        <f t="shared" si="143"/>
        <v>TB73NT+2</v>
      </c>
      <c r="C810" s="53" t="str">
        <f t="shared" si="144"/>
        <v>TB73NT+3</v>
      </c>
      <c r="D810" s="53" t="str">
        <f t="shared" si="145"/>
        <v>TB73NT+4</v>
      </c>
      <c r="F810" s="127"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173</v>
      </c>
      <c r="AY810" s="65"/>
      <c r="AZ810" s="66">
        <v>600</v>
      </c>
    </row>
    <row r="811" spans="1:52" s="127" customFormat="1">
      <c r="A811" s="53" t="str">
        <f t="shared" si="142"/>
        <v>TB73NT_D1+1</v>
      </c>
      <c r="B811" s="53" t="str">
        <f t="shared" si="143"/>
        <v>TB73NT_D1+2</v>
      </c>
      <c r="C811" s="53" t="str">
        <f t="shared" si="144"/>
        <v>TB73NT_D1+3</v>
      </c>
      <c r="D811" s="53" t="str">
        <f t="shared" si="145"/>
        <v>TB73NT_D1+4</v>
      </c>
      <c r="F811" s="127"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173</v>
      </c>
      <c r="AY811" s="65"/>
      <c r="AZ811" s="66"/>
    </row>
    <row r="812" spans="1:52" s="127" customFormat="1" ht="31.5">
      <c r="A812" s="53" t="str">
        <f t="shared" si="142"/>
        <v>TB73NT_D2+1</v>
      </c>
      <c r="B812" s="53" t="str">
        <f t="shared" si="143"/>
        <v>TB73NT_D2+2</v>
      </c>
      <c r="C812" s="53" t="str">
        <f t="shared" si="144"/>
        <v>TB73NT_D2+3</v>
      </c>
      <c r="D812" s="53" t="str">
        <f t="shared" si="145"/>
        <v>TB73NT_D2+4</v>
      </c>
      <c r="F812" s="127"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173</v>
      </c>
      <c r="AY812" s="65"/>
      <c r="AZ812" s="66">
        <v>480</v>
      </c>
    </row>
    <row r="813" spans="1:52" s="127" customFormat="1" ht="20.100000000000001" customHeight="1">
      <c r="A813" s="53" t="str">
        <f t="shared" si="142"/>
        <v>TB74NT+1</v>
      </c>
      <c r="B813" s="53" t="str">
        <f t="shared" si="143"/>
        <v>TB74NT+2</v>
      </c>
      <c r="C813" s="53" t="str">
        <f t="shared" si="144"/>
        <v>TB74NT+3</v>
      </c>
      <c r="D813" s="53" t="str">
        <f t="shared" si="145"/>
        <v>TB74NT+4</v>
      </c>
      <c r="F813" s="127"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173</v>
      </c>
      <c r="AY813" s="65"/>
      <c r="AZ813" s="66">
        <v>480</v>
      </c>
    </row>
    <row r="814" spans="1:52" s="127" customFormat="1" ht="31.5">
      <c r="A814" s="53" t="str">
        <f t="shared" si="142"/>
        <v>TB74NT_D1+1</v>
      </c>
      <c r="B814" s="53" t="str">
        <f t="shared" si="143"/>
        <v>TB74NT_D1+2</v>
      </c>
      <c r="C814" s="53" t="str">
        <f t="shared" si="144"/>
        <v>TB74NT_D1+3</v>
      </c>
      <c r="D814" s="53" t="str">
        <f t="shared" si="145"/>
        <v>TB74NT_D1+4</v>
      </c>
      <c r="F814" s="127"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173</v>
      </c>
      <c r="AY814" s="65"/>
      <c r="AZ814" s="66"/>
    </row>
    <row r="815" spans="1:52" s="127" customFormat="1" ht="20.100000000000001" customHeight="1">
      <c r="A815" s="53" t="str">
        <f t="shared" si="142"/>
        <v>TB74NT_D2+1</v>
      </c>
      <c r="B815" s="53" t="str">
        <f t="shared" si="143"/>
        <v>TB74NT_D2+2</v>
      </c>
      <c r="C815" s="53" t="str">
        <f t="shared" si="144"/>
        <v>TB74NT_D2+3</v>
      </c>
      <c r="D815" s="53" t="str">
        <f t="shared" si="145"/>
        <v>TB74NT_D2+4</v>
      </c>
      <c r="F815" s="127"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173</v>
      </c>
      <c r="AY815" s="65"/>
      <c r="AZ815" s="66"/>
    </row>
    <row r="816" spans="1:52" s="127" customFormat="1" ht="31.5">
      <c r="A816" s="53" t="str">
        <f t="shared" si="142"/>
        <v>TB75NT+1</v>
      </c>
      <c r="B816" s="53" t="str">
        <f t="shared" si="143"/>
        <v>TB75NT+2</v>
      </c>
      <c r="C816" s="53" t="str">
        <f t="shared" si="144"/>
        <v>TB75NT+3</v>
      </c>
      <c r="D816" s="53" t="str">
        <f t="shared" si="145"/>
        <v>TB75NT+4</v>
      </c>
      <c r="F816" s="127"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2734</v>
      </c>
      <c r="AY816" s="65"/>
      <c r="AZ816" s="66">
        <v>540</v>
      </c>
    </row>
    <row r="817" spans="1:52" s="127" customFormat="1" ht="31.5">
      <c r="A817" s="53" t="str">
        <f t="shared" si="142"/>
        <v>TB76NT+1</v>
      </c>
      <c r="B817" s="53" t="str">
        <f t="shared" si="143"/>
        <v>TB76NT+2</v>
      </c>
      <c r="C817" s="53" t="str">
        <f t="shared" si="144"/>
        <v>TB76NT+3</v>
      </c>
      <c r="D817" s="53" t="str">
        <f t="shared" si="145"/>
        <v>TB76NT+4</v>
      </c>
      <c r="F817" s="127"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2734</v>
      </c>
      <c r="AY817" s="65"/>
      <c r="AZ817" s="66">
        <v>540</v>
      </c>
    </row>
    <row r="818" spans="1:52" s="127" customFormat="1" ht="20.100000000000001" customHeight="1">
      <c r="A818" s="53" t="str">
        <f t="shared" si="142"/>
        <v>TB77NT+1</v>
      </c>
      <c r="B818" s="53" t="str">
        <f t="shared" si="143"/>
        <v>TB77NT+2</v>
      </c>
      <c r="C818" s="53" t="str">
        <f t="shared" si="144"/>
        <v>TB77NT+3</v>
      </c>
      <c r="D818" s="53" t="str">
        <f t="shared" si="145"/>
        <v>TB77NT+4</v>
      </c>
      <c r="F818" s="127"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2734</v>
      </c>
      <c r="AY818" s="65"/>
      <c r="AZ818" s="66">
        <v>600</v>
      </c>
    </row>
    <row r="819" spans="1:52" s="127" customFormat="1" ht="20.100000000000001" customHeight="1">
      <c r="A819" s="53" t="str">
        <f t="shared" si="142"/>
        <v>TB78NT+1</v>
      </c>
      <c r="B819" s="53" t="str">
        <f t="shared" si="143"/>
        <v>TB78NT+2</v>
      </c>
      <c r="C819" s="53" t="str">
        <f t="shared" si="144"/>
        <v>TB78NT+3</v>
      </c>
      <c r="D819" s="53" t="str">
        <f t="shared" si="145"/>
        <v>TB78NT+4</v>
      </c>
      <c r="F819" s="127"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2734</v>
      </c>
      <c r="AY819" s="65"/>
      <c r="AZ819" s="66">
        <v>600</v>
      </c>
    </row>
    <row r="820" spans="1:52" s="127" customFormat="1" ht="20.100000000000001" customHeight="1">
      <c r="A820" s="53" t="str">
        <f t="shared" si="142"/>
        <v>TB79NT+1</v>
      </c>
      <c r="B820" s="53" t="str">
        <f t="shared" si="143"/>
        <v>TB79NT+2</v>
      </c>
      <c r="C820" s="53" t="str">
        <f t="shared" si="144"/>
        <v>TB79NT+3</v>
      </c>
      <c r="D820" s="53" t="str">
        <f t="shared" si="145"/>
        <v>TB79NT+4</v>
      </c>
      <c r="F820" s="127"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2734</v>
      </c>
      <c r="AY820" s="65"/>
      <c r="AZ820" s="66">
        <v>660</v>
      </c>
    </row>
    <row r="821" spans="1:52" s="127" customFormat="1" ht="34.5" customHeight="1">
      <c r="A821" s="53" t="str">
        <f t="shared" si="142"/>
        <v>TB79NT_D1+1</v>
      </c>
      <c r="B821" s="53" t="str">
        <f t="shared" si="143"/>
        <v>TB79NT_D1+2</v>
      </c>
      <c r="C821" s="53" t="str">
        <f t="shared" si="144"/>
        <v>TB79NT_D1+3</v>
      </c>
      <c r="D821" s="53" t="str">
        <f t="shared" si="145"/>
        <v>TB79NT_D1+4</v>
      </c>
      <c r="F821" s="127"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2734</v>
      </c>
      <c r="AY821" s="65"/>
      <c r="AZ821" s="66">
        <v>480</v>
      </c>
    </row>
    <row r="822" spans="1:52" s="127" customFormat="1" ht="50.25" customHeight="1">
      <c r="A822" s="53" t="str">
        <f t="shared" si="142"/>
        <v>TB79NT_D2+1</v>
      </c>
      <c r="B822" s="53" t="str">
        <f t="shared" si="143"/>
        <v>TB79NT_D2+2</v>
      </c>
      <c r="C822" s="53" t="str">
        <f t="shared" si="144"/>
        <v>TB79NT_D2+3</v>
      </c>
      <c r="D822" s="53" t="str">
        <f t="shared" si="145"/>
        <v>TB79NT_D2+4</v>
      </c>
      <c r="F822" s="127"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2734</v>
      </c>
      <c r="AY822" s="65"/>
      <c r="AZ822" s="66"/>
    </row>
    <row r="823" spans="1:52" s="184" customFormat="1" ht="20.100000000000001" customHeight="1">
      <c r="A823" s="183" t="str">
        <f t="shared" si="142"/>
        <v>+1</v>
      </c>
      <c r="B823" s="183" t="str">
        <f t="shared" si="143"/>
        <v>+2</v>
      </c>
      <c r="C823" s="183" t="str">
        <f t="shared" si="144"/>
        <v>+3</v>
      </c>
      <c r="D823" s="183" t="str">
        <f t="shared" si="145"/>
        <v>+4</v>
      </c>
      <c r="F823" s="184" t="s">
        <v>2734</v>
      </c>
      <c r="G823" s="170" t="s">
        <v>2754</v>
      </c>
      <c r="H823" s="197"/>
      <c r="I823" s="171" t="s">
        <v>2755</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2734</v>
      </c>
      <c r="AY823" s="193"/>
      <c r="AZ823" s="194">
        <v>510</v>
      </c>
    </row>
    <row r="824" spans="1:52" s="131" customFormat="1" ht="20.100000000000001" customHeight="1">
      <c r="A824" s="53" t="str">
        <f t="shared" si="142"/>
        <v>TN1NT1+1</v>
      </c>
      <c r="B824" s="53" t="str">
        <f t="shared" si="143"/>
        <v>TN1NT1+2</v>
      </c>
      <c r="C824" s="53" t="str">
        <f t="shared" si="144"/>
        <v>TN1NT1+3</v>
      </c>
      <c r="D824" s="53" t="str">
        <f t="shared" si="145"/>
        <v>TN1NT1+4</v>
      </c>
      <c r="F824" s="127"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2734</v>
      </c>
      <c r="AY824" s="65"/>
      <c r="AZ824" s="66">
        <v>600</v>
      </c>
    </row>
    <row r="825" spans="1:52" s="127" customFormat="1" ht="39.950000000000003" customHeight="1">
      <c r="A825" s="53" t="str">
        <f t="shared" si="142"/>
        <v>TN1NT1_D1+1</v>
      </c>
      <c r="B825" s="53" t="str">
        <f t="shared" si="143"/>
        <v>TN1NT1_D1+2</v>
      </c>
      <c r="C825" s="53" t="str">
        <f t="shared" si="144"/>
        <v>TN1NT1_D1+3</v>
      </c>
      <c r="D825" s="53" t="str">
        <f t="shared" si="145"/>
        <v>TN1NT1_D1+4</v>
      </c>
      <c r="F825" s="127"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2734</v>
      </c>
      <c r="AY825" s="65"/>
      <c r="AZ825" s="66">
        <v>720</v>
      </c>
    </row>
    <row r="826" spans="1:52" s="127" customFormat="1" ht="39.950000000000003" customHeight="1">
      <c r="A826" s="53" t="str">
        <f t="shared" si="142"/>
        <v>TN1NT1_D2+1</v>
      </c>
      <c r="B826" s="53" t="str">
        <f t="shared" si="143"/>
        <v>TN1NT1_D2+2</v>
      </c>
      <c r="C826" s="53" t="str">
        <f t="shared" si="144"/>
        <v>TN1NT1_D2+3</v>
      </c>
      <c r="D826" s="53" t="str">
        <f t="shared" si="145"/>
        <v>TN1NT1_D2+4</v>
      </c>
      <c r="F826" s="127"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2734</v>
      </c>
      <c r="AY826" s="65"/>
      <c r="AZ826" s="66">
        <v>660</v>
      </c>
    </row>
    <row r="827" spans="1:52" s="127" customFormat="1" ht="39.950000000000003" customHeight="1">
      <c r="A827" s="53" t="str">
        <f t="shared" si="142"/>
        <v>TN1NT1_D3+1</v>
      </c>
      <c r="B827" s="53" t="str">
        <f t="shared" si="143"/>
        <v>TN1NT1_D3+2</v>
      </c>
      <c r="C827" s="53" t="str">
        <f t="shared" si="144"/>
        <v>TN1NT1_D3+3</v>
      </c>
      <c r="D827" s="53" t="str">
        <f t="shared" si="145"/>
        <v>TN1NT1_D3+4</v>
      </c>
      <c r="F827" s="127"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2734</v>
      </c>
      <c r="AY827" s="65"/>
      <c r="AZ827" s="66">
        <v>480</v>
      </c>
    </row>
    <row r="828" spans="1:52" s="127" customFormat="1" ht="39.950000000000003" customHeight="1">
      <c r="A828" s="53" t="str">
        <f t="shared" si="142"/>
        <v>TN1NT1_D4+1</v>
      </c>
      <c r="B828" s="53" t="str">
        <f t="shared" si="143"/>
        <v>TN1NT1_D4+2</v>
      </c>
      <c r="C828" s="53" t="str">
        <f t="shared" si="144"/>
        <v>TN1NT1_D4+3</v>
      </c>
      <c r="D828" s="53" t="str">
        <f t="shared" si="145"/>
        <v>TN1NT1_D4+4</v>
      </c>
      <c r="F828" s="127"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2734</v>
      </c>
      <c r="AY828" s="65"/>
      <c r="AZ828" s="66">
        <v>270</v>
      </c>
    </row>
    <row r="829" spans="1:52" s="127" customFormat="1" ht="39.950000000000003" customHeight="1">
      <c r="A829" s="53" t="str">
        <f t="shared" si="142"/>
        <v>TN1NT1_D5+1</v>
      </c>
      <c r="B829" s="53" t="str">
        <f t="shared" si="143"/>
        <v>TN1NT1_D5+2</v>
      </c>
      <c r="C829" s="53" t="str">
        <f t="shared" si="144"/>
        <v>TN1NT1_D5+3</v>
      </c>
      <c r="D829" s="53" t="str">
        <f t="shared" si="145"/>
        <v>TN1NT1_D5+4</v>
      </c>
      <c r="F829" s="127"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2734</v>
      </c>
      <c r="AY829" s="65"/>
      <c r="AZ829" s="66"/>
    </row>
    <row r="830" spans="1:52" s="127" customFormat="1" ht="39.950000000000003" customHeight="1">
      <c r="A830" s="53" t="str">
        <f t="shared" si="142"/>
        <v>TN1NT1_D6+1</v>
      </c>
      <c r="B830" s="53" t="str">
        <f t="shared" si="143"/>
        <v>TN1NT1_D6+2</v>
      </c>
      <c r="C830" s="53" t="str">
        <f t="shared" si="144"/>
        <v>TN1NT1_D6+3</v>
      </c>
      <c r="D830" s="53" t="str">
        <f t="shared" si="145"/>
        <v>TN1NT1_D6+4</v>
      </c>
      <c r="F830" s="127"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2734</v>
      </c>
      <c r="AY830" s="65"/>
      <c r="AZ830" s="66">
        <v>360</v>
      </c>
    </row>
    <row r="831" spans="1:52" s="127" customFormat="1" ht="39.950000000000003" customHeight="1">
      <c r="A831" s="53" t="str">
        <f t="shared" si="142"/>
        <v>TN2NT1+1</v>
      </c>
      <c r="B831" s="53" t="str">
        <f t="shared" si="143"/>
        <v>TN2NT1+2</v>
      </c>
      <c r="C831" s="53" t="str">
        <f t="shared" si="144"/>
        <v>TN2NT1+3</v>
      </c>
      <c r="D831" s="53" t="str">
        <f t="shared" si="145"/>
        <v>TN2NT1+4</v>
      </c>
      <c r="F831" s="127"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2734</v>
      </c>
      <c r="AY831" s="65"/>
      <c r="AZ831" s="66">
        <v>360</v>
      </c>
    </row>
    <row r="832" spans="1:52" s="127" customFormat="1" ht="39.950000000000003" customHeight="1">
      <c r="A832" s="53" t="str">
        <f t="shared" si="142"/>
        <v>TN2NT1_D1+1</v>
      </c>
      <c r="B832" s="53" t="str">
        <f t="shared" si="143"/>
        <v>TN2NT1_D1+2</v>
      </c>
      <c r="C832" s="53" t="str">
        <f t="shared" si="144"/>
        <v>TN2NT1_D1+3</v>
      </c>
      <c r="D832" s="53" t="str">
        <f t="shared" si="145"/>
        <v>TN2NT1_D1+4</v>
      </c>
      <c r="F832" s="127"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2734</v>
      </c>
      <c r="AY832" s="65"/>
      <c r="AZ832" s="66">
        <v>390</v>
      </c>
    </row>
    <row r="833" spans="1:52" s="127" customFormat="1" ht="39.950000000000003" customHeight="1">
      <c r="A833" s="53" t="str">
        <f t="shared" si="142"/>
        <v>TN2NT1_D2+1</v>
      </c>
      <c r="B833" s="53" t="str">
        <f t="shared" si="143"/>
        <v>TN2NT1_D2+2</v>
      </c>
      <c r="C833" s="53" t="str">
        <f t="shared" si="144"/>
        <v>TN2NT1_D2+3</v>
      </c>
      <c r="D833" s="53" t="str">
        <f t="shared" si="145"/>
        <v>TN2NT1_D2+4</v>
      </c>
      <c r="F833" s="127"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2734</v>
      </c>
      <c r="AY833" s="65"/>
      <c r="AZ833" s="66"/>
    </row>
    <row r="834" spans="1:52" s="127" customFormat="1" ht="39.950000000000003" customHeight="1">
      <c r="A834" s="53" t="str">
        <f t="shared" si="142"/>
        <v>TN2NT1_D3+1</v>
      </c>
      <c r="B834" s="53" t="str">
        <f t="shared" si="143"/>
        <v>TN2NT1_D3+2</v>
      </c>
      <c r="C834" s="53" t="str">
        <f t="shared" si="144"/>
        <v>TN2NT1_D3+3</v>
      </c>
      <c r="D834" s="53" t="str">
        <f t="shared" si="145"/>
        <v>TN2NT1_D3+4</v>
      </c>
      <c r="F834" s="127"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2734</v>
      </c>
      <c r="AY834" s="65"/>
      <c r="AZ834" s="66">
        <v>300</v>
      </c>
    </row>
    <row r="835" spans="1:52" s="127" customFormat="1" ht="39.950000000000003" customHeight="1">
      <c r="A835" s="53" t="str">
        <f t="shared" si="142"/>
        <v>TN2NT1_D4+1</v>
      </c>
      <c r="B835" s="53" t="str">
        <f t="shared" si="143"/>
        <v>TN2NT1_D4+2</v>
      </c>
      <c r="C835" s="53" t="str">
        <f t="shared" si="144"/>
        <v>TN2NT1_D4+3</v>
      </c>
      <c r="D835" s="53" t="str">
        <f t="shared" si="145"/>
        <v>TN2NT1_D4+4</v>
      </c>
      <c r="F835" s="127"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2734</v>
      </c>
      <c r="AY835" s="65"/>
      <c r="AZ835" s="66">
        <v>240</v>
      </c>
    </row>
    <row r="836" spans="1:52" s="127" customFormat="1" ht="39.950000000000003" customHeight="1">
      <c r="A836" s="53" t="str">
        <f t="shared" si="142"/>
        <v>TN2NT1_D5+1</v>
      </c>
      <c r="B836" s="53" t="str">
        <f t="shared" si="143"/>
        <v>TN2NT1_D5+2</v>
      </c>
      <c r="C836" s="53" t="str">
        <f t="shared" si="144"/>
        <v>TN2NT1_D5+3</v>
      </c>
      <c r="D836" s="53" t="str">
        <f t="shared" si="145"/>
        <v>TN2NT1_D5+4</v>
      </c>
      <c r="F836" s="127"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2734</v>
      </c>
      <c r="AY836" s="65"/>
      <c r="AZ836" s="66">
        <v>240</v>
      </c>
    </row>
    <row r="837" spans="1:52" s="127" customFormat="1" ht="39.950000000000003" customHeight="1">
      <c r="A837" s="53" t="str">
        <f t="shared" si="142"/>
        <v>TN2NT1_D6+1</v>
      </c>
      <c r="B837" s="53" t="str">
        <f t="shared" si="143"/>
        <v>TN2NT1_D6+2</v>
      </c>
      <c r="C837" s="53" t="str">
        <f t="shared" si="144"/>
        <v>TN2NT1_D6+3</v>
      </c>
      <c r="D837" s="53" t="str">
        <f t="shared" si="145"/>
        <v>TN2NT1_D6+4</v>
      </c>
      <c r="F837" s="127"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2734</v>
      </c>
      <c r="AY837" s="65"/>
      <c r="AZ837" s="66"/>
    </row>
    <row r="838" spans="1:52" s="127" customFormat="1" ht="39.950000000000003" customHeight="1">
      <c r="A838" s="53" t="str">
        <f t="shared" si="142"/>
        <v>TN3NT1+1</v>
      </c>
      <c r="B838" s="53" t="str">
        <f t="shared" si="143"/>
        <v>TN3NT1+2</v>
      </c>
      <c r="C838" s="53" t="str">
        <f t="shared" si="144"/>
        <v>TN3NT1+3</v>
      </c>
      <c r="D838" s="53" t="str">
        <f t="shared" si="145"/>
        <v>TN3NT1+4</v>
      </c>
      <c r="F838" s="127"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2734</v>
      </c>
      <c r="AY838" s="65"/>
      <c r="AZ838" s="66">
        <v>180</v>
      </c>
    </row>
    <row r="839" spans="1:52" s="127" customFormat="1" ht="39.950000000000003" customHeight="1">
      <c r="A839" s="53" t="str">
        <f t="shared" si="142"/>
        <v>TN3NT1_D1+1</v>
      </c>
      <c r="B839" s="53" t="str">
        <f t="shared" si="143"/>
        <v>TN3NT1_D1+2</v>
      </c>
      <c r="C839" s="53" t="str">
        <f t="shared" si="144"/>
        <v>TN3NT1_D1+3</v>
      </c>
      <c r="D839" s="53" t="str">
        <f t="shared" si="145"/>
        <v>TN3NT1_D1+4</v>
      </c>
      <c r="F839" s="127"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2734</v>
      </c>
      <c r="AY839" s="65"/>
      <c r="AZ839" s="66">
        <v>180</v>
      </c>
    </row>
    <row r="840" spans="1:52" s="127" customFormat="1" ht="39.950000000000003" customHeight="1">
      <c r="A840" s="53" t="str">
        <f t="shared" si="142"/>
        <v>TN3NT1_D2+1</v>
      </c>
      <c r="B840" s="53" t="str">
        <f t="shared" si="143"/>
        <v>TN3NT1_D2+2</v>
      </c>
      <c r="C840" s="53" t="str">
        <f t="shared" si="144"/>
        <v>TN3NT1_D2+3</v>
      </c>
      <c r="D840" s="53" t="str">
        <f t="shared" si="145"/>
        <v>TN3NT1_D2+4</v>
      </c>
      <c r="F840" s="127"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2734</v>
      </c>
      <c r="AY840" s="65"/>
      <c r="AZ840" s="66">
        <v>270</v>
      </c>
    </row>
    <row r="841" spans="1:52" s="127" customFormat="1" ht="39.950000000000003" customHeight="1">
      <c r="A841" s="53" t="str">
        <f t="shared" si="142"/>
        <v>TN3NT1_D3+1</v>
      </c>
      <c r="B841" s="53" t="str">
        <f t="shared" si="143"/>
        <v>TN3NT1_D3+2</v>
      </c>
      <c r="C841" s="53" t="str">
        <f t="shared" si="144"/>
        <v>TN3NT1_D3+3</v>
      </c>
      <c r="D841" s="53" t="str">
        <f t="shared" si="145"/>
        <v>TN3NT1_D3+4</v>
      </c>
      <c r="F841" s="127"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2734</v>
      </c>
      <c r="AY841" s="65"/>
      <c r="AZ841" s="66"/>
    </row>
    <row r="842" spans="1:52" s="127" customFormat="1" ht="39.950000000000003" customHeight="1">
      <c r="A842" s="53" t="str">
        <f t="shared" si="142"/>
        <v>TN4NT1+1</v>
      </c>
      <c r="B842" s="53" t="str">
        <f t="shared" si="143"/>
        <v>TN4NT1+2</v>
      </c>
      <c r="C842" s="53" t="str">
        <f t="shared" si="144"/>
        <v>TN4NT1+3</v>
      </c>
      <c r="D842" s="53" t="str">
        <f t="shared" si="145"/>
        <v>TN4NT1+4</v>
      </c>
      <c r="F842" s="127"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2734</v>
      </c>
      <c r="AY842" s="65"/>
      <c r="AZ842" s="66">
        <v>270</v>
      </c>
    </row>
    <row r="843" spans="1:52" s="127" customFormat="1" ht="39.950000000000003" customHeight="1">
      <c r="A843" s="53" t="str">
        <f t="shared" si="142"/>
        <v>TN4NT1_D1+1</v>
      </c>
      <c r="B843" s="53" t="str">
        <f t="shared" si="143"/>
        <v>TN4NT1_D1+2</v>
      </c>
      <c r="C843" s="53" t="str">
        <f t="shared" si="144"/>
        <v>TN4NT1_D1+3</v>
      </c>
      <c r="D843" s="53" t="str">
        <f t="shared" si="145"/>
        <v>TN4NT1_D1+4</v>
      </c>
      <c r="F843" s="127"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2734</v>
      </c>
      <c r="AY843" s="65"/>
      <c r="AZ843" s="66">
        <v>240</v>
      </c>
    </row>
    <row r="844" spans="1:52" s="127"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2734</v>
      </c>
      <c r="AY844" s="65"/>
      <c r="AZ844" s="66"/>
    </row>
    <row r="845" spans="1:52" s="127" customFormat="1" ht="39.950000000000003" customHeight="1">
      <c r="A845" s="53" t="str">
        <f t="shared" si="154"/>
        <v>TN4NT1_D3+1</v>
      </c>
      <c r="B845" s="53" t="str">
        <f t="shared" si="155"/>
        <v>TN4NT1_D3+2</v>
      </c>
      <c r="C845" s="53" t="str">
        <f t="shared" si="156"/>
        <v>TN4NT1_D3+3</v>
      </c>
      <c r="D845" s="53" t="str">
        <f t="shared" si="157"/>
        <v>TN4NT1_D3+4</v>
      </c>
      <c r="F845" s="127"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2734</v>
      </c>
      <c r="AY845" s="65"/>
      <c r="AZ845" s="66">
        <v>360</v>
      </c>
    </row>
    <row r="846" spans="1:52" s="127" customFormat="1" ht="39.950000000000003" customHeight="1">
      <c r="A846" s="53" t="str">
        <f t="shared" si="154"/>
        <v>TN5NT1+1</v>
      </c>
      <c r="B846" s="53" t="str">
        <f t="shared" si="155"/>
        <v>TN5NT1+2</v>
      </c>
      <c r="C846" s="53" t="str">
        <f t="shared" si="156"/>
        <v>TN5NT1+3</v>
      </c>
      <c r="D846" s="53" t="str">
        <f t="shared" si="157"/>
        <v>TN5NT1+4</v>
      </c>
      <c r="F846" s="127"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2734</v>
      </c>
      <c r="AY846" s="65"/>
      <c r="AZ846" s="66">
        <v>330</v>
      </c>
    </row>
    <row r="847" spans="1:52" s="127" customFormat="1" ht="39.950000000000003" customHeight="1">
      <c r="A847" s="53" t="str">
        <f t="shared" si="154"/>
        <v>TN5NT1_D1+1</v>
      </c>
      <c r="B847" s="53" t="str">
        <f t="shared" si="155"/>
        <v>TN5NT1_D1+2</v>
      </c>
      <c r="C847" s="53" t="str">
        <f t="shared" si="156"/>
        <v>TN5NT1_D1+3</v>
      </c>
      <c r="D847" s="53" t="str">
        <f t="shared" si="157"/>
        <v>TN5NT1_D1+4</v>
      </c>
      <c r="F847" s="127"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2734</v>
      </c>
      <c r="AY847" s="65"/>
      <c r="AZ847" s="66">
        <v>240</v>
      </c>
    </row>
    <row r="848" spans="1:52" s="127" customFormat="1" ht="39.950000000000003" customHeight="1">
      <c r="A848" s="53" t="str">
        <f t="shared" si="154"/>
        <v>TN5NT1_D2+1</v>
      </c>
      <c r="B848" s="53" t="str">
        <f t="shared" si="155"/>
        <v>TN5NT1_D2+2</v>
      </c>
      <c r="C848" s="53" t="str">
        <f t="shared" si="156"/>
        <v>TN5NT1_D2+3</v>
      </c>
      <c r="D848" s="53" t="str">
        <f t="shared" si="157"/>
        <v>TN5NT1_D2+4</v>
      </c>
      <c r="F848" s="127"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2734</v>
      </c>
      <c r="AY848" s="65"/>
      <c r="AZ848" s="66"/>
    </row>
    <row r="849" spans="1:52" s="127" customFormat="1" ht="39.950000000000003" customHeight="1">
      <c r="A849" s="53" t="str">
        <f t="shared" si="154"/>
        <v>TN5NT1_D3+1</v>
      </c>
      <c r="B849" s="53" t="str">
        <f t="shared" si="155"/>
        <v>TN5NT1_D3+2</v>
      </c>
      <c r="C849" s="53" t="str">
        <f t="shared" si="156"/>
        <v>TN5NT1_D3+3</v>
      </c>
      <c r="D849" s="53" t="str">
        <f t="shared" si="157"/>
        <v>TN5NT1_D3+4</v>
      </c>
      <c r="F849" s="127"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2734</v>
      </c>
      <c r="AY849" s="65"/>
      <c r="AZ849" s="66">
        <v>360</v>
      </c>
    </row>
    <row r="850" spans="1:52" s="127" customFormat="1" ht="39.950000000000003" customHeight="1">
      <c r="A850" s="53" t="str">
        <f t="shared" si="154"/>
        <v>TN6NT+1</v>
      </c>
      <c r="B850" s="53" t="str">
        <f t="shared" si="155"/>
        <v>TN6NT+2</v>
      </c>
      <c r="C850" s="53" t="str">
        <f t="shared" si="156"/>
        <v>TN6NT+3</v>
      </c>
      <c r="D850" s="53" t="str">
        <f t="shared" si="157"/>
        <v>TN6NT+4</v>
      </c>
      <c r="F850" s="127"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2734</v>
      </c>
      <c r="AY850" s="65"/>
      <c r="AZ850" s="66">
        <v>240</v>
      </c>
    </row>
    <row r="851" spans="1:52" s="127" customFormat="1" ht="39.950000000000003" customHeight="1">
      <c r="A851" s="53" t="str">
        <f t="shared" si="154"/>
        <v>TN6NT_D1+1</v>
      </c>
      <c r="B851" s="53" t="str">
        <f t="shared" si="155"/>
        <v>TN6NT_D1+2</v>
      </c>
      <c r="C851" s="53" t="str">
        <f t="shared" si="156"/>
        <v>TN6NT_D1+3</v>
      </c>
      <c r="D851" s="53" t="str">
        <f t="shared" si="157"/>
        <v>TN6NT_D1+4</v>
      </c>
      <c r="F851" s="127"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2734</v>
      </c>
      <c r="AY851" s="65"/>
      <c r="AZ851" s="66"/>
    </row>
    <row r="852" spans="1:52" s="127" customFormat="1" ht="39.950000000000003" customHeight="1">
      <c r="A852" s="53" t="str">
        <f t="shared" si="154"/>
        <v>TN6NT_D2+1</v>
      </c>
      <c r="B852" s="53" t="str">
        <f t="shared" si="155"/>
        <v>TN6NT_D2+2</v>
      </c>
      <c r="C852" s="53" t="str">
        <f t="shared" si="156"/>
        <v>TN6NT_D2+3</v>
      </c>
      <c r="D852" s="53" t="str">
        <f t="shared" si="157"/>
        <v>TN6NT_D2+4</v>
      </c>
      <c r="F852" s="127"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2734</v>
      </c>
      <c r="AY852" s="65"/>
      <c r="AZ852" s="66">
        <v>360</v>
      </c>
    </row>
    <row r="853" spans="1:52" s="127" customFormat="1" ht="39.950000000000003" customHeight="1">
      <c r="A853" s="53" t="str">
        <f t="shared" si="154"/>
        <v>TN7NT+1</v>
      </c>
      <c r="B853" s="53" t="str">
        <f t="shared" si="155"/>
        <v>TN7NT+2</v>
      </c>
      <c r="C853" s="53" t="str">
        <f t="shared" si="156"/>
        <v>TN7NT+3</v>
      </c>
      <c r="D853" s="53" t="str">
        <f t="shared" si="157"/>
        <v>TN7NT+4</v>
      </c>
      <c r="F853" s="127"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2734</v>
      </c>
      <c r="AY853" s="65"/>
      <c r="AZ853" s="66">
        <v>360</v>
      </c>
    </row>
    <row r="854" spans="1:52" s="127" customFormat="1" ht="39.950000000000003" customHeight="1">
      <c r="A854" s="53" t="str">
        <f t="shared" si="154"/>
        <v>TN7NT_D1+1</v>
      </c>
      <c r="B854" s="53" t="str">
        <f t="shared" si="155"/>
        <v>TN7NT_D1+2</v>
      </c>
      <c r="C854" s="53" t="str">
        <f t="shared" si="156"/>
        <v>TN7NT_D1+3</v>
      </c>
      <c r="D854" s="53" t="str">
        <f t="shared" si="157"/>
        <v>TN7NT_D1+4</v>
      </c>
      <c r="F854" s="127"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2734</v>
      </c>
      <c r="AY854" s="65"/>
      <c r="AZ854" s="66">
        <v>240</v>
      </c>
    </row>
    <row r="855" spans="1:52" s="127" customFormat="1" ht="39.950000000000003" customHeight="1">
      <c r="A855" s="53" t="str">
        <f t="shared" si="154"/>
        <v>TN7NT_D2+1</v>
      </c>
      <c r="B855" s="53" t="str">
        <f t="shared" si="155"/>
        <v>TN7NT_D2+2</v>
      </c>
      <c r="C855" s="53" t="str">
        <f t="shared" si="156"/>
        <v>TN7NT_D2+3</v>
      </c>
      <c r="D855" s="53" t="str">
        <f t="shared" si="157"/>
        <v>TN7NT_D2+4</v>
      </c>
      <c r="F855" s="127"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2734</v>
      </c>
      <c r="AY855" s="65"/>
      <c r="AZ855" s="66">
        <v>330</v>
      </c>
    </row>
    <row r="856" spans="1:52" s="127" customFormat="1" ht="39.950000000000003" customHeight="1">
      <c r="A856" s="53" t="str">
        <f t="shared" si="154"/>
        <v>TN7NT_D3+1</v>
      </c>
      <c r="B856" s="53" t="str">
        <f t="shared" si="155"/>
        <v>TN7NT_D3+2</v>
      </c>
      <c r="C856" s="53" t="str">
        <f t="shared" si="156"/>
        <v>TN7NT_D3+3</v>
      </c>
      <c r="D856" s="53" t="str">
        <f t="shared" si="157"/>
        <v>TN7NT_D3+4</v>
      </c>
      <c r="F856" s="127"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2734</v>
      </c>
      <c r="AY856" s="65"/>
      <c r="AZ856" s="66"/>
    </row>
    <row r="857" spans="1:52" s="127" customFormat="1" ht="39.950000000000003" customHeight="1">
      <c r="A857" s="53" t="str">
        <f t="shared" si="154"/>
        <v>TN8NT2+1</v>
      </c>
      <c r="B857" s="53" t="str">
        <f t="shared" si="155"/>
        <v>TN8NT2+2</v>
      </c>
      <c r="C857" s="53" t="str">
        <f t="shared" si="156"/>
        <v>TN8NT2+3</v>
      </c>
      <c r="D857" s="53" t="str">
        <f t="shared" si="157"/>
        <v>TN8NT2+4</v>
      </c>
      <c r="F857" s="127"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2734</v>
      </c>
      <c r="AY857" s="65"/>
      <c r="AZ857" s="66">
        <v>360</v>
      </c>
    </row>
    <row r="858" spans="1:52" s="127" customFormat="1" ht="39.950000000000003" customHeight="1">
      <c r="A858" s="53" t="str">
        <f t="shared" si="154"/>
        <v>TN8NT2_D1+1</v>
      </c>
      <c r="B858" s="53" t="str">
        <f t="shared" si="155"/>
        <v>TN8NT2_D1+2</v>
      </c>
      <c r="C858" s="53" t="str">
        <f t="shared" si="156"/>
        <v>TN8NT2_D1+3</v>
      </c>
      <c r="D858" s="53" t="str">
        <f t="shared" si="157"/>
        <v>TN8NT2_D1+4</v>
      </c>
      <c r="F858" s="127"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2734</v>
      </c>
      <c r="AY858" s="65"/>
      <c r="AZ858" s="66">
        <v>240</v>
      </c>
    </row>
    <row r="859" spans="1:52" s="127" customFormat="1" ht="39.950000000000003" customHeight="1">
      <c r="A859" s="53" t="str">
        <f t="shared" si="154"/>
        <v>TN8NT2_D2+1</v>
      </c>
      <c r="B859" s="53" t="str">
        <f t="shared" si="155"/>
        <v>TN8NT2_D2+2</v>
      </c>
      <c r="C859" s="53" t="str">
        <f t="shared" si="156"/>
        <v>TN8NT2_D2+3</v>
      </c>
      <c r="D859" s="53" t="str">
        <f t="shared" si="157"/>
        <v>TN8NT2_D2+4</v>
      </c>
      <c r="F859" s="127"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2734</v>
      </c>
      <c r="AY859" s="65"/>
      <c r="AZ859" s="66"/>
    </row>
    <row r="860" spans="1:52" s="127" customFormat="1" ht="39.950000000000003" customHeight="1">
      <c r="A860" s="53" t="str">
        <f t="shared" si="154"/>
        <v>TN9NT2+1</v>
      </c>
      <c r="B860" s="53" t="str">
        <f t="shared" si="155"/>
        <v>TN9NT2+2</v>
      </c>
      <c r="C860" s="53" t="str">
        <f t="shared" si="156"/>
        <v>TN9NT2+3</v>
      </c>
      <c r="D860" s="53" t="str">
        <f t="shared" si="157"/>
        <v>TN9NT2+4</v>
      </c>
      <c r="F860" s="127"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2734</v>
      </c>
      <c r="AY860" s="65"/>
      <c r="AZ860" s="66">
        <v>270</v>
      </c>
    </row>
    <row r="861" spans="1:52" s="127" customFormat="1" ht="39.950000000000003" customHeight="1">
      <c r="A861" s="53" t="str">
        <f t="shared" si="154"/>
        <v>TN9NT2_D1+1</v>
      </c>
      <c r="B861" s="53" t="str">
        <f t="shared" si="155"/>
        <v>TN9NT2_D1+2</v>
      </c>
      <c r="C861" s="53" t="str">
        <f t="shared" si="156"/>
        <v>TN9NT2_D1+3</v>
      </c>
      <c r="D861" s="53" t="str">
        <f t="shared" si="157"/>
        <v>TN9NT2_D1+4</v>
      </c>
      <c r="F861" s="127"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2734</v>
      </c>
      <c r="AY861" s="65"/>
      <c r="AZ861" s="66">
        <v>270</v>
      </c>
    </row>
    <row r="862" spans="1:52" s="127" customFormat="1" ht="39.950000000000003" customHeight="1">
      <c r="A862" s="53" t="str">
        <f t="shared" si="154"/>
        <v>TN9NT2_D2+1</v>
      </c>
      <c r="B862" s="53" t="str">
        <f t="shared" si="155"/>
        <v>TN9NT2_D2+2</v>
      </c>
      <c r="C862" s="53" t="str">
        <f t="shared" si="156"/>
        <v>TN9NT2_D2+3</v>
      </c>
      <c r="D862" s="53" t="str">
        <f t="shared" si="157"/>
        <v>TN9NT2_D2+4</v>
      </c>
      <c r="F862" s="127"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2734</v>
      </c>
      <c r="AY862" s="65"/>
      <c r="AZ862" s="66"/>
    </row>
    <row r="863" spans="1:52" s="127" customFormat="1" ht="69" customHeight="1">
      <c r="A863" s="53" t="str">
        <f t="shared" si="154"/>
        <v>TN9NT2_D3+1</v>
      </c>
      <c r="B863" s="53" t="str">
        <f t="shared" si="155"/>
        <v>TN9NT2_D3+2</v>
      </c>
      <c r="C863" s="53" t="str">
        <f t="shared" si="156"/>
        <v>TN9NT2_D3+3</v>
      </c>
      <c r="D863" s="53" t="str">
        <f t="shared" si="157"/>
        <v>TN9NT2_D3+4</v>
      </c>
      <c r="F863" s="127"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2734</v>
      </c>
      <c r="AY863" s="65"/>
      <c r="AZ863" s="66">
        <v>360</v>
      </c>
    </row>
    <row r="864" spans="1:52" s="127" customFormat="1" ht="31.5">
      <c r="A864" s="53" t="str">
        <f t="shared" si="154"/>
        <v>TN9NT2_D4+1</v>
      </c>
      <c r="B864" s="53" t="str">
        <f t="shared" si="155"/>
        <v>TN9NT2_D4+2</v>
      </c>
      <c r="C864" s="53" t="str">
        <f t="shared" si="156"/>
        <v>TN9NT2_D4+3</v>
      </c>
      <c r="D864" s="53" t="str">
        <f t="shared" si="157"/>
        <v>TN9NT2_D4+4</v>
      </c>
      <c r="F864" s="127"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2734</v>
      </c>
      <c r="AY864" s="65"/>
      <c r="AZ864" s="66">
        <v>270</v>
      </c>
    </row>
    <row r="865" spans="1:52" s="127" customFormat="1" ht="31.5">
      <c r="A865" s="53" t="str">
        <f t="shared" si="154"/>
        <v>TN10NT2+1</v>
      </c>
      <c r="B865" s="53" t="str">
        <f t="shared" si="155"/>
        <v>TN10NT2+2</v>
      </c>
      <c r="C865" s="53" t="str">
        <f t="shared" si="156"/>
        <v>TN10NT2+3</v>
      </c>
      <c r="D865" s="53" t="str">
        <f t="shared" si="157"/>
        <v>TN10NT2+4</v>
      </c>
      <c r="F865" s="127"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2734</v>
      </c>
      <c r="AY865" s="65"/>
      <c r="AZ865" s="66">
        <v>270</v>
      </c>
    </row>
    <row r="866" spans="1:52" s="127" customFormat="1" ht="78.75">
      <c r="A866" s="53" t="str">
        <f t="shared" si="154"/>
        <v>TN10NT2_D1+1</v>
      </c>
      <c r="B866" s="53" t="str">
        <f t="shared" si="155"/>
        <v>TN10NT2_D1+2</v>
      </c>
      <c r="C866" s="53" t="str">
        <f t="shared" si="156"/>
        <v>TN10NT2_D1+3</v>
      </c>
      <c r="D866" s="53" t="str">
        <f t="shared" si="157"/>
        <v>TN10NT2_D1+4</v>
      </c>
      <c r="F866" s="127"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2734</v>
      </c>
      <c r="AY866" s="65"/>
      <c r="AZ866" s="66"/>
    </row>
    <row r="867" spans="1:52" s="127" customFormat="1" ht="47.25">
      <c r="A867" s="53" t="str">
        <f t="shared" si="154"/>
        <v>TN10NT2_D2+1</v>
      </c>
      <c r="B867" s="53" t="str">
        <f t="shared" si="155"/>
        <v>TN10NT2_D2+2</v>
      </c>
      <c r="C867" s="53" t="str">
        <f t="shared" si="156"/>
        <v>TN10NT2_D2+3</v>
      </c>
      <c r="D867" s="53" t="str">
        <f t="shared" si="157"/>
        <v>TN10NT2_D2+4</v>
      </c>
      <c r="F867" s="127"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2734</v>
      </c>
      <c r="AY867" s="65"/>
      <c r="AZ867" s="66">
        <v>300</v>
      </c>
    </row>
    <row r="868" spans="1:52" s="127" customFormat="1" ht="78.75">
      <c r="A868" s="53" t="str">
        <f t="shared" si="154"/>
        <v>TN11NT2+1</v>
      </c>
      <c r="B868" s="53" t="str">
        <f t="shared" si="155"/>
        <v>TN11NT2+2</v>
      </c>
      <c r="C868" s="53" t="str">
        <f t="shared" si="156"/>
        <v>TN11NT2+3</v>
      </c>
      <c r="D868" s="53" t="str">
        <f t="shared" si="157"/>
        <v>TN11NT2+4</v>
      </c>
      <c r="F868" s="127"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2734</v>
      </c>
      <c r="AY868" s="65"/>
      <c r="AZ868" s="66">
        <v>270</v>
      </c>
    </row>
    <row r="869" spans="1:52" s="127" customFormat="1" ht="47.25">
      <c r="A869" s="53" t="str">
        <f t="shared" si="154"/>
        <v>TN11NT2_D1+1</v>
      </c>
      <c r="B869" s="53" t="str">
        <f t="shared" si="155"/>
        <v>TN11NT2_D1+2</v>
      </c>
      <c r="C869" s="53" t="str">
        <f t="shared" si="156"/>
        <v>TN11NT2_D1+3</v>
      </c>
      <c r="D869" s="53" t="str">
        <f t="shared" si="157"/>
        <v>TN11NT2_D1+4</v>
      </c>
      <c r="F869" s="127"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2734</v>
      </c>
      <c r="AY869" s="65"/>
      <c r="AZ869" s="66">
        <v>240</v>
      </c>
    </row>
    <row r="870" spans="1:52" s="127" customFormat="1" ht="39.950000000000003" customHeight="1">
      <c r="A870" s="53" t="str">
        <f t="shared" si="154"/>
        <v>TN11NT2_D2+1</v>
      </c>
      <c r="B870" s="53" t="str">
        <f t="shared" si="155"/>
        <v>TN11NT2_D2+2</v>
      </c>
      <c r="C870" s="53" t="str">
        <f t="shared" si="156"/>
        <v>TN11NT2_D2+3</v>
      </c>
      <c r="D870" s="53" t="str">
        <f t="shared" si="157"/>
        <v>TN11NT2_D2+4</v>
      </c>
      <c r="F870" s="127"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2734</v>
      </c>
      <c r="AY870" s="65"/>
      <c r="AZ870" s="66"/>
    </row>
    <row r="871" spans="1:52" s="127" customFormat="1" ht="31.5">
      <c r="A871" s="53" t="str">
        <f t="shared" si="154"/>
        <v>TN12NT2+1</v>
      </c>
      <c r="B871" s="53" t="str">
        <f t="shared" si="155"/>
        <v>TN12NT2+2</v>
      </c>
      <c r="C871" s="53" t="str">
        <f t="shared" si="156"/>
        <v>TN12NT2+3</v>
      </c>
      <c r="D871" s="53" t="str">
        <f t="shared" si="157"/>
        <v>TN12NT2+4</v>
      </c>
      <c r="F871" s="127"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2734</v>
      </c>
      <c r="AY871" s="65"/>
      <c r="AZ871" s="66">
        <v>360</v>
      </c>
    </row>
    <row r="872" spans="1:52" s="127" customFormat="1" ht="47.25">
      <c r="A872" s="53" t="str">
        <f t="shared" si="154"/>
        <v>TN12NT2_D1+1</v>
      </c>
      <c r="B872" s="53" t="str">
        <f t="shared" si="155"/>
        <v>TN12NT2_D1+2</v>
      </c>
      <c r="C872" s="53" t="str">
        <f t="shared" si="156"/>
        <v>TN12NT2_D1+3</v>
      </c>
      <c r="D872" s="53" t="str">
        <f t="shared" si="157"/>
        <v>TN12NT2_D1+4</v>
      </c>
      <c r="F872" s="127"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2734</v>
      </c>
      <c r="AY872" s="65"/>
      <c r="AZ872" s="66">
        <v>240</v>
      </c>
    </row>
    <row r="873" spans="1:52" s="127" customFormat="1" ht="39.950000000000003" customHeight="1">
      <c r="A873" s="53" t="str">
        <f t="shared" si="154"/>
        <v>TN12NT2_D2+1</v>
      </c>
      <c r="B873" s="53" t="str">
        <f t="shared" si="155"/>
        <v>TN12NT2_D2+2</v>
      </c>
      <c r="C873" s="53" t="str">
        <f t="shared" si="156"/>
        <v>TN12NT2_D2+3</v>
      </c>
      <c r="D873" s="53" t="str">
        <f t="shared" si="157"/>
        <v>TN12NT2_D2+4</v>
      </c>
      <c r="F873" s="127"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2734</v>
      </c>
      <c r="AY873" s="65"/>
      <c r="AZ873" s="66">
        <v>330</v>
      </c>
    </row>
    <row r="874" spans="1:52" s="127" customFormat="1" ht="47.25">
      <c r="A874" s="53" t="str">
        <f t="shared" si="154"/>
        <v>TN12NT2_D3+1</v>
      </c>
      <c r="B874" s="53" t="str">
        <f t="shared" si="155"/>
        <v>TN12NT2_D3+2</v>
      </c>
      <c r="C874" s="53" t="str">
        <f t="shared" si="156"/>
        <v>TN12NT2_D3+3</v>
      </c>
      <c r="D874" s="53" t="str">
        <f t="shared" si="157"/>
        <v>TN12NT2_D3+4</v>
      </c>
      <c r="F874" s="127"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2734</v>
      </c>
      <c r="AY874" s="65"/>
      <c r="AZ874" s="66"/>
    </row>
    <row r="875" spans="1:52" s="127" customFormat="1" ht="50.25" customHeight="1">
      <c r="A875" s="53" t="str">
        <f t="shared" si="154"/>
        <v>TN13NT2+1</v>
      </c>
      <c r="B875" s="53" t="str">
        <f t="shared" si="155"/>
        <v>TN13NT2+2</v>
      </c>
      <c r="C875" s="53" t="str">
        <f t="shared" si="156"/>
        <v>TN13NT2+3</v>
      </c>
      <c r="D875" s="53" t="str">
        <f t="shared" si="157"/>
        <v>TN13NT2+4</v>
      </c>
      <c r="F875" s="127"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2734</v>
      </c>
      <c r="AY875" s="65"/>
      <c r="AZ875" s="66">
        <v>360</v>
      </c>
    </row>
    <row r="876" spans="1:52" s="127" customFormat="1" ht="47.25">
      <c r="A876" s="53" t="str">
        <f t="shared" si="154"/>
        <v>TN13NT2_D1+1</v>
      </c>
      <c r="B876" s="53" t="str">
        <f t="shared" si="155"/>
        <v>TN13NT2_D1+2</v>
      </c>
      <c r="C876" s="53" t="str">
        <f t="shared" si="156"/>
        <v>TN13NT2_D1+3</v>
      </c>
      <c r="D876" s="53" t="str">
        <f t="shared" si="157"/>
        <v>TN13NT2_D1+4</v>
      </c>
      <c r="F876" s="127"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2734</v>
      </c>
      <c r="AY876" s="65"/>
      <c r="AZ876" s="66">
        <v>270</v>
      </c>
    </row>
    <row r="877" spans="1:52" s="127" customFormat="1" ht="63">
      <c r="A877" s="53" t="str">
        <f t="shared" si="154"/>
        <v>TN13NT2_D2+1</v>
      </c>
      <c r="B877" s="53" t="str">
        <f t="shared" si="155"/>
        <v>TN13NT2_D2+2</v>
      </c>
      <c r="C877" s="53" t="str">
        <f t="shared" si="156"/>
        <v>TN13NT2_D2+3</v>
      </c>
      <c r="D877" s="53" t="str">
        <f t="shared" si="157"/>
        <v>TN13NT2_D2+4</v>
      </c>
      <c r="F877" s="127"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2734</v>
      </c>
      <c r="AY877" s="65"/>
      <c r="AZ877" s="66"/>
    </row>
    <row r="878" spans="1:52" s="127" customFormat="1" ht="47.25">
      <c r="A878" s="53" t="str">
        <f t="shared" si="154"/>
        <v>TN13NT2_D3+1</v>
      </c>
      <c r="B878" s="53" t="str">
        <f t="shared" si="155"/>
        <v>TN13NT2_D3+2</v>
      </c>
      <c r="C878" s="53" t="str">
        <f t="shared" si="156"/>
        <v>TN13NT2_D3+3</v>
      </c>
      <c r="D878" s="53" t="str">
        <f t="shared" si="157"/>
        <v>TN13NT2_D3+4</v>
      </c>
      <c r="F878" s="127"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2734</v>
      </c>
      <c r="AY878" s="65"/>
      <c r="AZ878" s="66">
        <v>480</v>
      </c>
    </row>
    <row r="879" spans="1:52" s="127" customFormat="1">
      <c r="A879" s="53" t="str">
        <f t="shared" si="154"/>
        <v>TN14NT2+1</v>
      </c>
      <c r="B879" s="53" t="str">
        <f t="shared" si="155"/>
        <v>TN14NT2+2</v>
      </c>
      <c r="C879" s="53" t="str">
        <f t="shared" si="156"/>
        <v>TN14NT2+3</v>
      </c>
      <c r="D879" s="53" t="str">
        <f t="shared" si="157"/>
        <v>TN14NT2+4</v>
      </c>
      <c r="F879" s="127"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2734</v>
      </c>
      <c r="AY879" s="65"/>
      <c r="AZ879" s="66">
        <v>330</v>
      </c>
    </row>
    <row r="880" spans="1:52" s="127" customFormat="1" ht="63">
      <c r="A880" s="53" t="str">
        <f t="shared" si="154"/>
        <v>TN14NT2_D1+1</v>
      </c>
      <c r="B880" s="53" t="str">
        <f t="shared" si="155"/>
        <v>TN14NT2_D1+2</v>
      </c>
      <c r="C880" s="53" t="str">
        <f t="shared" si="156"/>
        <v>TN14NT2_D1+3</v>
      </c>
      <c r="D880" s="53" t="str">
        <f t="shared" si="157"/>
        <v>TN14NT2_D1+4</v>
      </c>
      <c r="F880" s="127"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2734</v>
      </c>
      <c r="AY880" s="65"/>
      <c r="AZ880" s="66"/>
    </row>
    <row r="881" spans="1:52" s="127" customFormat="1" ht="47.25">
      <c r="A881" s="53" t="str">
        <f t="shared" si="154"/>
        <v>TN14NT2_D2+1</v>
      </c>
      <c r="B881" s="53" t="str">
        <f t="shared" si="155"/>
        <v>TN14NT2_D2+2</v>
      </c>
      <c r="C881" s="53" t="str">
        <f t="shared" si="156"/>
        <v>TN14NT2_D2+3</v>
      </c>
      <c r="D881" s="53" t="str">
        <f t="shared" si="157"/>
        <v>TN14NT2_D2+4</v>
      </c>
      <c r="F881" s="127"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2734</v>
      </c>
      <c r="AY881" s="65"/>
      <c r="AZ881" s="66">
        <v>360</v>
      </c>
    </row>
    <row r="882" spans="1:52" s="127" customFormat="1" ht="63">
      <c r="A882" s="53" t="str">
        <f t="shared" si="154"/>
        <v>TN14NT2_D3+1</v>
      </c>
      <c r="B882" s="53" t="str">
        <f t="shared" si="155"/>
        <v>TN14NT2_D3+2</v>
      </c>
      <c r="C882" s="53" t="str">
        <f t="shared" si="156"/>
        <v>TN14NT2_D3+3</v>
      </c>
      <c r="D882" s="53" t="str">
        <f t="shared" si="157"/>
        <v>TN14NT2_D3+4</v>
      </c>
      <c r="F882" s="127"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2734</v>
      </c>
      <c r="AY882" s="65"/>
      <c r="AZ882" s="66">
        <v>330</v>
      </c>
    </row>
    <row r="883" spans="1:52" s="127" customFormat="1" ht="20.100000000000001" customHeight="1">
      <c r="A883" s="53" t="str">
        <f t="shared" si="154"/>
        <v>TN15NT2+1</v>
      </c>
      <c r="B883" s="53" t="str">
        <f t="shared" si="155"/>
        <v>TN15NT2+2</v>
      </c>
      <c r="C883" s="53" t="str">
        <f t="shared" si="156"/>
        <v>TN15NT2+3</v>
      </c>
      <c r="D883" s="53" t="str">
        <f t="shared" si="157"/>
        <v>TN15NT2+4</v>
      </c>
      <c r="F883" s="127"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2734</v>
      </c>
      <c r="AY883" s="167"/>
      <c r="AZ883" s="66"/>
    </row>
    <row r="884" spans="1:52" s="127" customFormat="1" ht="47.25">
      <c r="A884" s="53" t="str">
        <f t="shared" si="154"/>
        <v>TN15NT2_D1+1</v>
      </c>
      <c r="B884" s="53" t="str">
        <f t="shared" si="155"/>
        <v>TN15NT2_D1+2</v>
      </c>
      <c r="C884" s="53" t="str">
        <f t="shared" si="156"/>
        <v>TN15NT2_D1+3</v>
      </c>
      <c r="D884" s="53" t="str">
        <f t="shared" si="157"/>
        <v>TN15NT2_D1+4</v>
      </c>
      <c r="F884" s="127"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2734</v>
      </c>
      <c r="AY884" s="65"/>
      <c r="AZ884" s="66">
        <v>390</v>
      </c>
    </row>
    <row r="885" spans="1:52" s="127" customFormat="1" ht="47.25">
      <c r="A885" s="53" t="str">
        <f t="shared" si="154"/>
        <v>TN15NT2_D2+1</v>
      </c>
      <c r="B885" s="53" t="str">
        <f t="shared" si="155"/>
        <v>TN15NT2_D2+2</v>
      </c>
      <c r="C885" s="53" t="str">
        <f t="shared" si="156"/>
        <v>TN15NT2_D2+3</v>
      </c>
      <c r="D885" s="53" t="str">
        <f t="shared" si="157"/>
        <v>TN15NT2_D2+4</v>
      </c>
      <c r="F885" s="127"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2734</v>
      </c>
      <c r="AY885" s="65"/>
      <c r="AZ885" s="66">
        <v>270</v>
      </c>
    </row>
    <row r="886" spans="1:52" s="127" customFormat="1" ht="31.5">
      <c r="A886" s="53" t="str">
        <f t="shared" si="154"/>
        <v>TN16NT2+1</v>
      </c>
      <c r="B886" s="53" t="str">
        <f t="shared" si="155"/>
        <v>TN16NT2+2</v>
      </c>
      <c r="C886" s="53" t="str">
        <f t="shared" si="156"/>
        <v>TN16NT2+3</v>
      </c>
      <c r="D886" s="53" t="str">
        <f t="shared" si="157"/>
        <v>TN16NT2+4</v>
      </c>
      <c r="F886" s="127"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2734</v>
      </c>
      <c r="AY886" s="65"/>
      <c r="AZ886" s="66"/>
    </row>
    <row r="887" spans="1:52" s="127" customFormat="1" ht="47.25">
      <c r="A887" s="53" t="str">
        <f t="shared" si="154"/>
        <v>TN16NT2_D1+1</v>
      </c>
      <c r="B887" s="53" t="str">
        <f t="shared" si="155"/>
        <v>TN16NT2_D1+2</v>
      </c>
      <c r="C887" s="53" t="str">
        <f t="shared" si="156"/>
        <v>TN16NT2_D1+3</v>
      </c>
      <c r="D887" s="53" t="str">
        <f t="shared" si="157"/>
        <v>TN16NT2_D1+4</v>
      </c>
      <c r="F887" s="127"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2734</v>
      </c>
      <c r="AY887" s="65"/>
      <c r="AZ887" s="66">
        <v>330</v>
      </c>
    </row>
    <row r="888" spans="1:52" s="127" customFormat="1" ht="47.25">
      <c r="A888" s="53" t="str">
        <f t="shared" si="154"/>
        <v>TN16NT2_D2+1</v>
      </c>
      <c r="B888" s="53" t="str">
        <f t="shared" si="155"/>
        <v>TN16NT2_D2+2</v>
      </c>
      <c r="C888" s="53" t="str">
        <f t="shared" si="156"/>
        <v>TN16NT2_D2+3</v>
      </c>
      <c r="D888" s="53" t="str">
        <f t="shared" si="157"/>
        <v>TN16NT2_D2+4</v>
      </c>
      <c r="F888" s="127"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2734</v>
      </c>
      <c r="AY888" s="65"/>
      <c r="AZ888" s="66">
        <v>330</v>
      </c>
    </row>
    <row r="889" spans="1:52" s="127" customFormat="1" ht="31.5">
      <c r="A889" s="53" t="str">
        <f t="shared" si="154"/>
        <v>TN17NT2+1</v>
      </c>
      <c r="B889" s="53" t="str">
        <f t="shared" si="155"/>
        <v>TN17NT2+2</v>
      </c>
      <c r="C889" s="53" t="str">
        <f t="shared" si="156"/>
        <v>TN17NT2+3</v>
      </c>
      <c r="D889" s="53" t="str">
        <f t="shared" si="157"/>
        <v>TN17NT2+4</v>
      </c>
      <c r="F889" s="127"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2734</v>
      </c>
      <c r="AY889" s="65"/>
      <c r="AZ889" s="66"/>
    </row>
    <row r="890" spans="1:52" s="127" customFormat="1" ht="47.25">
      <c r="A890" s="53" t="str">
        <f t="shared" si="154"/>
        <v>TN17NT2_D1+1</v>
      </c>
      <c r="B890" s="53" t="str">
        <f t="shared" si="155"/>
        <v>TN17NT2_D1+2</v>
      </c>
      <c r="C890" s="53" t="str">
        <f t="shared" si="156"/>
        <v>TN17NT2_D1+3</v>
      </c>
      <c r="D890" s="53" t="str">
        <f t="shared" si="157"/>
        <v>TN17NT2_D1+4</v>
      </c>
      <c r="F890" s="127"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2734</v>
      </c>
      <c r="AY890" s="65"/>
      <c r="AZ890" s="66">
        <v>330</v>
      </c>
    </row>
    <row r="891" spans="1:52" s="127" customFormat="1" ht="47.25">
      <c r="A891" s="53" t="str">
        <f t="shared" si="154"/>
        <v>TN17NT2_D2+1</v>
      </c>
      <c r="B891" s="53" t="str">
        <f t="shared" si="155"/>
        <v>TN17NT2_D2+2</v>
      </c>
      <c r="C891" s="53" t="str">
        <f t="shared" si="156"/>
        <v>TN17NT2_D2+3</v>
      </c>
      <c r="D891" s="53" t="str">
        <f t="shared" si="157"/>
        <v>TN17NT2_D2+4</v>
      </c>
      <c r="F891" s="127"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2734</v>
      </c>
      <c r="AY891" s="65"/>
      <c r="AZ891" s="66">
        <v>240</v>
      </c>
    </row>
    <row r="892" spans="1:52" s="127" customFormat="1" ht="31.5">
      <c r="A892" s="53" t="str">
        <f t="shared" si="154"/>
        <v>TN18NT+1</v>
      </c>
      <c r="B892" s="53" t="str">
        <f t="shared" si="155"/>
        <v>TN18NT+2</v>
      </c>
      <c r="C892" s="53" t="str">
        <f t="shared" si="156"/>
        <v>TN18NT+3</v>
      </c>
      <c r="D892" s="53" t="str">
        <f t="shared" si="157"/>
        <v>TN18NT+4</v>
      </c>
      <c r="F892" s="127"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2734</v>
      </c>
      <c r="AY892" s="65"/>
      <c r="AZ892" s="66">
        <v>360</v>
      </c>
    </row>
    <row r="893" spans="1:52" s="127" customFormat="1" ht="31.5">
      <c r="A893" s="53" t="str">
        <f t="shared" si="154"/>
        <v>TN18NT_D1+1</v>
      </c>
      <c r="B893" s="53" t="str">
        <f t="shared" si="155"/>
        <v>TN18NT_D1+2</v>
      </c>
      <c r="C893" s="53" t="str">
        <f t="shared" si="156"/>
        <v>TN18NT_D1+3</v>
      </c>
      <c r="D893" s="53" t="str">
        <f t="shared" si="157"/>
        <v>TN18NT_D1+4</v>
      </c>
      <c r="F893" s="127"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2734</v>
      </c>
      <c r="AY893" s="65"/>
      <c r="AZ893" s="66">
        <v>360</v>
      </c>
    </row>
    <row r="894" spans="1:52" s="127" customFormat="1" ht="39.950000000000003" customHeight="1">
      <c r="A894" s="53" t="str">
        <f t="shared" si="154"/>
        <v>TN18NT_D2+1</v>
      </c>
      <c r="B894" s="53" t="str">
        <f t="shared" si="155"/>
        <v>TN18NT_D2+2</v>
      </c>
      <c r="C894" s="53" t="str">
        <f t="shared" si="156"/>
        <v>TN18NT_D2+3</v>
      </c>
      <c r="D894" s="53" t="str">
        <f t="shared" si="157"/>
        <v>TN18NT_D2+4</v>
      </c>
      <c r="F894" s="127"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2734</v>
      </c>
      <c r="AY894" s="65"/>
      <c r="AZ894" s="66">
        <v>270</v>
      </c>
    </row>
    <row r="895" spans="1:52" s="127" customFormat="1" ht="55.5" customHeight="1">
      <c r="A895" s="53" t="str">
        <f t="shared" si="154"/>
        <v>TN19NT1+1</v>
      </c>
      <c r="B895" s="53" t="str">
        <f t="shared" si="155"/>
        <v>TN19NT1+2</v>
      </c>
      <c r="C895" s="53" t="str">
        <f t="shared" si="156"/>
        <v>TN19NT1+3</v>
      </c>
      <c r="D895" s="53" t="str">
        <f t="shared" si="157"/>
        <v>TN19NT1+4</v>
      </c>
      <c r="F895" s="127"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2734</v>
      </c>
      <c r="AY895" s="65"/>
      <c r="AZ895" s="66">
        <v>270</v>
      </c>
    </row>
    <row r="896" spans="1:52" s="127" customFormat="1" ht="39.950000000000003" customHeight="1">
      <c r="A896" s="53" t="str">
        <f t="shared" si="154"/>
        <v>TN20NT2+1</v>
      </c>
      <c r="B896" s="53" t="str">
        <f t="shared" si="155"/>
        <v>TN20NT2+2</v>
      </c>
      <c r="C896" s="53" t="str">
        <f t="shared" si="156"/>
        <v>TN20NT2+3</v>
      </c>
      <c r="D896" s="53" t="str">
        <f t="shared" si="157"/>
        <v>TN20NT2+4</v>
      </c>
      <c r="F896" s="127"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2734</v>
      </c>
      <c r="AY896" s="65"/>
      <c r="AZ896" s="66"/>
    </row>
    <row r="897" spans="1:52" s="127" customFormat="1" ht="39.950000000000003" customHeight="1">
      <c r="A897" s="53" t="str">
        <f t="shared" si="154"/>
        <v>TN20NT2_D1+1</v>
      </c>
      <c r="B897" s="53" t="str">
        <f t="shared" si="155"/>
        <v>TN20NT2_D1+2</v>
      </c>
      <c r="C897" s="53" t="str">
        <f t="shared" si="156"/>
        <v>TN20NT2_D1+3</v>
      </c>
      <c r="D897" s="53" t="str">
        <f t="shared" si="157"/>
        <v>TN20NT2_D1+4</v>
      </c>
      <c r="F897" s="127"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2734</v>
      </c>
      <c r="AY897" s="65"/>
      <c r="AZ897" s="66">
        <v>240</v>
      </c>
    </row>
    <row r="898" spans="1:52" s="127" customFormat="1" ht="39.950000000000003" customHeight="1">
      <c r="A898" s="53" t="str">
        <f t="shared" si="154"/>
        <v>TN20NT2_D2+1</v>
      </c>
      <c r="B898" s="53" t="str">
        <f t="shared" si="155"/>
        <v>TN20NT2_D2+2</v>
      </c>
      <c r="C898" s="53" t="str">
        <f t="shared" si="156"/>
        <v>TN20NT2_D2+3</v>
      </c>
      <c r="D898" s="53" t="str">
        <f t="shared" si="157"/>
        <v>TN20NT2_D2+4</v>
      </c>
      <c r="F898" s="127"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2734</v>
      </c>
      <c r="AY898" s="65"/>
      <c r="AZ898" s="66">
        <v>240</v>
      </c>
    </row>
    <row r="899" spans="1:52" s="127" customFormat="1" ht="39.950000000000003" customHeight="1">
      <c r="A899" s="53" t="str">
        <f t="shared" si="154"/>
        <v>TN21NT+1</v>
      </c>
      <c r="B899" s="53" t="str">
        <f t="shared" si="155"/>
        <v>TN21NT+2</v>
      </c>
      <c r="C899" s="53" t="str">
        <f t="shared" si="156"/>
        <v>TN21NT+3</v>
      </c>
      <c r="D899" s="53" t="str">
        <f t="shared" si="157"/>
        <v>TN21NT+4</v>
      </c>
      <c r="F899" s="127"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2734</v>
      </c>
      <c r="AY899" s="65"/>
      <c r="AZ899" s="66"/>
    </row>
    <row r="900" spans="1:52" s="127" customFormat="1" ht="39.950000000000003" customHeight="1">
      <c r="A900" s="53" t="str">
        <f t="shared" si="154"/>
        <v>TN22NT+1</v>
      </c>
      <c r="B900" s="53" t="str">
        <f t="shared" si="155"/>
        <v>TN22NT+2</v>
      </c>
      <c r="C900" s="53" t="str">
        <f t="shared" si="156"/>
        <v>TN22NT+3</v>
      </c>
      <c r="D900" s="53" t="str">
        <f t="shared" si="157"/>
        <v>TN22NT+4</v>
      </c>
      <c r="F900" s="127"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2734</v>
      </c>
      <c r="AY900" s="65"/>
      <c r="AZ900" s="66">
        <v>300</v>
      </c>
    </row>
    <row r="901" spans="1:52" s="127" customFormat="1" ht="39.950000000000003" customHeight="1">
      <c r="A901" s="53" t="str">
        <f t="shared" si="154"/>
        <v>TN23NT+1</v>
      </c>
      <c r="B901" s="53" t="str">
        <f t="shared" si="155"/>
        <v>TN23NT+2</v>
      </c>
      <c r="C901" s="53" t="str">
        <f t="shared" si="156"/>
        <v>TN23NT+3</v>
      </c>
      <c r="D901" s="53" t="str">
        <f t="shared" si="157"/>
        <v>TN23NT+4</v>
      </c>
      <c r="F901" s="127"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2734</v>
      </c>
      <c r="AY901" s="65"/>
      <c r="AZ901" s="66">
        <v>210</v>
      </c>
    </row>
    <row r="902" spans="1:52" s="127" customFormat="1" ht="18" customHeight="1">
      <c r="A902" s="53" t="str">
        <f t="shared" si="154"/>
        <v>TN24NT+1</v>
      </c>
      <c r="B902" s="53" t="str">
        <f t="shared" si="155"/>
        <v>TN24NT+2</v>
      </c>
      <c r="C902" s="53" t="str">
        <f t="shared" si="156"/>
        <v>TN24NT+3</v>
      </c>
      <c r="D902" s="53" t="str">
        <f t="shared" si="157"/>
        <v>TN24NT+4</v>
      </c>
      <c r="F902" s="127"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2734</v>
      </c>
      <c r="AY902" s="65"/>
      <c r="AZ902" s="66"/>
    </row>
    <row r="903" spans="1:52" s="127" customFormat="1" ht="62.25" customHeight="1">
      <c r="A903" s="53" t="str">
        <f t="shared" si="154"/>
        <v>TN24NT_D1+1</v>
      </c>
      <c r="B903" s="53" t="str">
        <f t="shared" si="155"/>
        <v>TN24NT_D1+2</v>
      </c>
      <c r="C903" s="53" t="str">
        <f t="shared" si="156"/>
        <v>TN24NT_D1+3</v>
      </c>
      <c r="D903" s="53" t="str">
        <f t="shared" si="157"/>
        <v>TN24NT_D1+4</v>
      </c>
      <c r="F903" s="127"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2734</v>
      </c>
      <c r="AY903" s="65"/>
      <c r="AZ903" s="66">
        <v>330</v>
      </c>
    </row>
    <row r="904" spans="1:52" s="127" customFormat="1" ht="31.5">
      <c r="A904" s="53" t="str">
        <f t="shared" si="154"/>
        <v>TN24NT_D2+1</v>
      </c>
      <c r="B904" s="53" t="str">
        <f t="shared" si="155"/>
        <v>TN24NT_D2+2</v>
      </c>
      <c r="C904" s="53" t="str">
        <f t="shared" si="156"/>
        <v>TN24NT_D2+3</v>
      </c>
      <c r="D904" s="53" t="str">
        <f t="shared" si="157"/>
        <v>TN24NT_D2+4</v>
      </c>
      <c r="F904" s="127"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2734</v>
      </c>
      <c r="AY904" s="65"/>
      <c r="AZ904" s="66">
        <v>300</v>
      </c>
    </row>
    <row r="905" spans="1:52" s="127" customFormat="1" ht="31.5">
      <c r="A905" s="53" t="str">
        <f t="shared" si="154"/>
        <v>TN24NT_D3+1</v>
      </c>
      <c r="B905" s="53" t="str">
        <f t="shared" si="155"/>
        <v>TN24NT_D3+2</v>
      </c>
      <c r="C905" s="53" t="str">
        <f t="shared" si="156"/>
        <v>TN24NT_D3+3</v>
      </c>
      <c r="D905" s="53" t="str">
        <f t="shared" si="157"/>
        <v>TN24NT_D3+4</v>
      </c>
      <c r="F905" s="127"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2734</v>
      </c>
      <c r="AY905" s="65"/>
      <c r="AZ905" s="66">
        <v>270</v>
      </c>
    </row>
    <row r="906" spans="1:52" s="127" customFormat="1" ht="47.25">
      <c r="A906" s="53" t="str">
        <f t="shared" si="154"/>
        <v>TN25NT+1</v>
      </c>
      <c r="B906" s="53" t="str">
        <f t="shared" si="155"/>
        <v>TN25NT+2</v>
      </c>
      <c r="C906" s="53" t="str">
        <f t="shared" si="156"/>
        <v>TN25NT+3</v>
      </c>
      <c r="D906" s="53" t="str">
        <f t="shared" si="157"/>
        <v>TN25NT+4</v>
      </c>
      <c r="F906" s="127"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2734</v>
      </c>
      <c r="AY906" s="65"/>
      <c r="AZ906" s="66">
        <v>150</v>
      </c>
    </row>
    <row r="907" spans="1:52" s="127" customFormat="1" ht="47.25">
      <c r="A907" s="53" t="str">
        <f t="shared" si="154"/>
        <v>TN25NT_D1+1</v>
      </c>
      <c r="B907" s="53" t="str">
        <f t="shared" si="155"/>
        <v>TN25NT_D1+2</v>
      </c>
      <c r="C907" s="53" t="str">
        <f t="shared" si="156"/>
        <v>TN25NT_D1+3</v>
      </c>
      <c r="D907" s="53" t="str">
        <f t="shared" si="157"/>
        <v>TN25NT_D1+4</v>
      </c>
      <c r="F907" s="127"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2734</v>
      </c>
      <c r="AY907" s="65"/>
      <c r="AZ907" s="66">
        <v>330</v>
      </c>
    </row>
    <row r="908" spans="1:52" s="127"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2734</v>
      </c>
      <c r="AY908" s="65"/>
      <c r="AZ908" s="66">
        <v>330</v>
      </c>
    </row>
    <row r="909" spans="1:52" s="127" customFormat="1" ht="39.950000000000003" customHeight="1">
      <c r="A909" s="53" t="str">
        <f t="shared" si="160"/>
        <v>TN26NT+1</v>
      </c>
      <c r="B909" s="53" t="str">
        <f t="shared" si="161"/>
        <v>TN26NT+2</v>
      </c>
      <c r="C909" s="53" t="str">
        <f t="shared" si="162"/>
        <v>TN26NT+3</v>
      </c>
      <c r="D909" s="53" t="str">
        <f t="shared" si="163"/>
        <v>TN26NT+4</v>
      </c>
      <c r="F909" s="127"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2734</v>
      </c>
      <c r="AY909" s="65"/>
      <c r="AZ909" s="66">
        <v>330</v>
      </c>
    </row>
    <row r="910" spans="1:52" s="127" customFormat="1" ht="39.950000000000003" customHeight="1">
      <c r="A910" s="53" t="str">
        <f t="shared" si="160"/>
        <v>TN26NT_D1+1</v>
      </c>
      <c r="B910" s="53" t="str">
        <f t="shared" si="161"/>
        <v>TN26NT_D1+2</v>
      </c>
      <c r="C910" s="53" t="str">
        <f t="shared" si="162"/>
        <v>TN26NT_D1+3</v>
      </c>
      <c r="D910" s="53" t="str">
        <f t="shared" si="163"/>
        <v>TN26NT_D1+4</v>
      </c>
      <c r="F910" s="127"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2734</v>
      </c>
      <c r="AY910" s="65"/>
      <c r="AZ910" s="66">
        <v>330</v>
      </c>
    </row>
    <row r="911" spans="1:52" s="127" customFormat="1" ht="39.950000000000003" customHeight="1">
      <c r="A911" s="53" t="str">
        <f t="shared" si="160"/>
        <v>TN26NT_D2+1</v>
      </c>
      <c r="B911" s="53" t="str">
        <f t="shared" si="161"/>
        <v>TN26NT_D2+2</v>
      </c>
      <c r="C911" s="53" t="str">
        <f t="shared" si="162"/>
        <v>TN26NT_D2+3</v>
      </c>
      <c r="D911" s="53" t="str">
        <f t="shared" si="163"/>
        <v>TN26NT_D2+4</v>
      </c>
      <c r="F911" s="127"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2734</v>
      </c>
      <c r="AY911" s="65"/>
      <c r="AZ911" s="66"/>
    </row>
    <row r="912" spans="1:52" s="127" customFormat="1" ht="39.950000000000003" customHeight="1">
      <c r="A912" s="53" t="str">
        <f t="shared" si="160"/>
        <v>TN27NT+1</v>
      </c>
      <c r="B912" s="53" t="str">
        <f t="shared" si="161"/>
        <v>TN27NT+2</v>
      </c>
      <c r="C912" s="53" t="str">
        <f t="shared" si="162"/>
        <v>TN27NT+3</v>
      </c>
      <c r="D912" s="53" t="str">
        <f t="shared" si="163"/>
        <v>TN27NT+4</v>
      </c>
      <c r="F912" s="127"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2734</v>
      </c>
      <c r="AY912" s="65"/>
      <c r="AZ912" s="66">
        <v>270</v>
      </c>
    </row>
    <row r="913" spans="1:52" s="127" customFormat="1" ht="31.5">
      <c r="A913" s="53" t="str">
        <f t="shared" si="160"/>
        <v>TN27NT_D1+1</v>
      </c>
      <c r="B913" s="53" t="str">
        <f t="shared" si="161"/>
        <v>TN27NT_D1+2</v>
      </c>
      <c r="C913" s="53" t="str">
        <f t="shared" si="162"/>
        <v>TN27NT_D1+3</v>
      </c>
      <c r="D913" s="53" t="str">
        <f t="shared" si="163"/>
        <v>TN27NT_D1+4</v>
      </c>
      <c r="F913" s="127"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2734</v>
      </c>
      <c r="AY913" s="65"/>
      <c r="AZ913" s="66">
        <v>270</v>
      </c>
    </row>
    <row r="914" spans="1:52" s="127" customFormat="1" ht="31.5">
      <c r="A914" s="53" t="str">
        <f t="shared" si="160"/>
        <v>TN27NT_D2+1</v>
      </c>
      <c r="B914" s="53" t="str">
        <f t="shared" si="161"/>
        <v>TN27NT_D2+2</v>
      </c>
      <c r="C914" s="53" t="str">
        <f t="shared" si="162"/>
        <v>TN27NT_D2+3</v>
      </c>
      <c r="D914" s="53" t="str">
        <f t="shared" si="163"/>
        <v>TN27NT_D2+4</v>
      </c>
      <c r="F914" s="127"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2734</v>
      </c>
      <c r="AY914" s="65"/>
      <c r="AZ914" s="66">
        <v>780</v>
      </c>
    </row>
    <row r="915" spans="1:52" s="127" customFormat="1" ht="31.5">
      <c r="A915" s="53" t="str">
        <f t="shared" si="160"/>
        <v>TN27NT_D3+1</v>
      </c>
      <c r="B915" s="53" t="str">
        <f t="shared" si="161"/>
        <v>TN27NT_D3+2</v>
      </c>
      <c r="C915" s="53" t="str">
        <f t="shared" si="162"/>
        <v>TN27NT_D3+3</v>
      </c>
      <c r="D915" s="53" t="str">
        <f t="shared" si="163"/>
        <v>TN27NT_D3+4</v>
      </c>
      <c r="F915" s="127"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2734</v>
      </c>
      <c r="AY915" s="65"/>
      <c r="AZ915" s="66"/>
    </row>
    <row r="916" spans="1:52" s="127" customFormat="1" ht="39.950000000000003" customHeight="1">
      <c r="A916" s="53" t="str">
        <f t="shared" si="160"/>
        <v>TN28NT+1</v>
      </c>
      <c r="B916" s="53" t="str">
        <f t="shared" si="161"/>
        <v>TN28NT+2</v>
      </c>
      <c r="C916" s="53" t="str">
        <f t="shared" si="162"/>
        <v>TN28NT+3</v>
      </c>
      <c r="D916" s="53" t="str">
        <f t="shared" si="163"/>
        <v>TN28NT+4</v>
      </c>
      <c r="F916" s="127"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2734</v>
      </c>
      <c r="AY916" s="65"/>
      <c r="AZ916" s="66"/>
    </row>
    <row r="917" spans="1:52" s="127" customFormat="1" ht="31.5">
      <c r="A917" s="53" t="str">
        <f t="shared" si="160"/>
        <v>TN29NT+1</v>
      </c>
      <c r="B917" s="53" t="str">
        <f t="shared" si="161"/>
        <v>TN29NT+2</v>
      </c>
      <c r="C917" s="53" t="str">
        <f t="shared" si="162"/>
        <v>TN29NT+3</v>
      </c>
      <c r="D917" s="53" t="str">
        <f t="shared" si="163"/>
        <v>TN29NT+4</v>
      </c>
      <c r="F917" s="127"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3000</v>
      </c>
      <c r="AY917" s="65"/>
      <c r="AZ917" s="66">
        <v>120</v>
      </c>
    </row>
    <row r="918" spans="1:52" s="127" customFormat="1" ht="31.5">
      <c r="A918" s="53" t="str">
        <f t="shared" si="160"/>
        <v>TN30NT+1</v>
      </c>
      <c r="B918" s="53" t="str">
        <f t="shared" si="161"/>
        <v>TN30NT+2</v>
      </c>
      <c r="C918" s="53" t="str">
        <f t="shared" si="162"/>
        <v>TN30NT+3</v>
      </c>
      <c r="D918" s="53" t="str">
        <f t="shared" si="163"/>
        <v>TN30NT+4</v>
      </c>
      <c r="F918" s="127"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3000</v>
      </c>
      <c r="AY918" s="65"/>
      <c r="AZ918" s="66">
        <v>180</v>
      </c>
    </row>
    <row r="919" spans="1:52" s="127" customFormat="1" ht="31.5">
      <c r="A919" s="53" t="str">
        <f t="shared" si="160"/>
        <v>TN31NT+1</v>
      </c>
      <c r="B919" s="53" t="str">
        <f t="shared" si="161"/>
        <v>TN31NT+2</v>
      </c>
      <c r="C919" s="53" t="str">
        <f t="shared" si="162"/>
        <v>TN31NT+3</v>
      </c>
      <c r="D919" s="53" t="str">
        <f t="shared" si="163"/>
        <v>TN31NT+4</v>
      </c>
      <c r="F919" s="127"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3000</v>
      </c>
      <c r="AY919" s="65"/>
      <c r="AZ919" s="66">
        <v>240</v>
      </c>
    </row>
    <row r="920" spans="1:52" s="127" customFormat="1" ht="31.5">
      <c r="A920" s="53" t="str">
        <f t="shared" si="160"/>
        <v>TN32NT+1</v>
      </c>
      <c r="B920" s="53" t="str">
        <f t="shared" si="161"/>
        <v>TN32NT+2</v>
      </c>
      <c r="C920" s="53" t="str">
        <f t="shared" si="162"/>
        <v>TN32NT+3</v>
      </c>
      <c r="D920" s="53" t="str">
        <f t="shared" si="163"/>
        <v>TN32NT+4</v>
      </c>
      <c r="F920" s="127"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3000</v>
      </c>
      <c r="AY920" s="65"/>
      <c r="AZ920" s="66">
        <v>420</v>
      </c>
    </row>
    <row r="921" spans="1:52" s="127" customFormat="1">
      <c r="A921" s="53" t="str">
        <f t="shared" si="160"/>
        <v>TN33NT+1</v>
      </c>
      <c r="B921" s="53" t="str">
        <f t="shared" si="161"/>
        <v>TN33NT+2</v>
      </c>
      <c r="C921" s="53" t="str">
        <f t="shared" si="162"/>
        <v>TN33NT+3</v>
      </c>
      <c r="D921" s="53" t="str">
        <f t="shared" si="163"/>
        <v>TN33NT+4</v>
      </c>
      <c r="F921" s="127"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3000</v>
      </c>
      <c r="AY921" s="65"/>
      <c r="AZ921" s="66">
        <v>420</v>
      </c>
    </row>
    <row r="922" spans="1:52" s="127" customFormat="1" ht="31.5">
      <c r="A922" s="53" t="str">
        <f t="shared" si="160"/>
        <v>TN33NT_D1+1</v>
      </c>
      <c r="B922" s="53" t="str">
        <f t="shared" si="161"/>
        <v>TN33NT_D1+2</v>
      </c>
      <c r="C922" s="53" t="str">
        <f t="shared" si="162"/>
        <v>TN33NT_D1+3</v>
      </c>
      <c r="D922" s="53" t="str">
        <f t="shared" si="163"/>
        <v>TN33NT_D1+4</v>
      </c>
      <c r="F922" s="127"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3000</v>
      </c>
      <c r="AY922" s="65"/>
      <c r="AZ922" s="66">
        <v>540</v>
      </c>
    </row>
    <row r="923" spans="1:52" s="127" customFormat="1" ht="31.5">
      <c r="A923" s="53" t="str">
        <f t="shared" si="160"/>
        <v>TN33NT_D2+1</v>
      </c>
      <c r="B923" s="53" t="str">
        <f t="shared" si="161"/>
        <v>TN33NT_D2+2</v>
      </c>
      <c r="C923" s="53" t="str">
        <f t="shared" si="162"/>
        <v>TN33NT_D2+3</v>
      </c>
      <c r="D923" s="53" t="str">
        <f t="shared" si="163"/>
        <v>TN33NT_D2+4</v>
      </c>
      <c r="F923" s="127"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3000</v>
      </c>
      <c r="AY923" s="65"/>
      <c r="AZ923" s="66">
        <v>420</v>
      </c>
    </row>
    <row r="924" spans="1:52" s="127" customFormat="1" ht="31.5">
      <c r="A924" s="53" t="str">
        <f t="shared" si="160"/>
        <v>TN34NT1+1</v>
      </c>
      <c r="B924" s="53" t="str">
        <f t="shared" si="161"/>
        <v>TN34NT1+2</v>
      </c>
      <c r="C924" s="53" t="str">
        <f t="shared" si="162"/>
        <v>TN34NT1+3</v>
      </c>
      <c r="D924" s="53" t="str">
        <f t="shared" si="163"/>
        <v>TN34NT1+4</v>
      </c>
      <c r="F924" s="127"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3000</v>
      </c>
      <c r="AY924" s="65"/>
      <c r="AZ924" s="66">
        <v>180</v>
      </c>
    </row>
    <row r="925" spans="1:52" s="200" customFormat="1">
      <c r="A925" s="199" t="str">
        <f t="shared" si="160"/>
        <v>DQ+1</v>
      </c>
      <c r="B925" s="199" t="str">
        <f t="shared" si="161"/>
        <v>DQ+2</v>
      </c>
      <c r="C925" s="199" t="str">
        <f t="shared" si="162"/>
        <v>DQ+3</v>
      </c>
      <c r="D925" s="199" t="str">
        <f t="shared" si="163"/>
        <v>DQ+4</v>
      </c>
      <c r="F925" s="200" t="s">
        <v>3000</v>
      </c>
      <c r="G925" s="201" t="s">
        <v>3019</v>
      </c>
      <c r="H925" s="201" t="s">
        <v>3000</v>
      </c>
      <c r="I925" s="202" t="s">
        <v>3020</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3000</v>
      </c>
      <c r="AY925" s="209"/>
      <c r="AZ925" s="210">
        <v>240</v>
      </c>
    </row>
    <row r="926" spans="1:52" s="127" customFormat="1" ht="85.5" customHeight="1">
      <c r="A926" s="53" t="str">
        <f t="shared" si="160"/>
        <v>DQ1NT1+1</v>
      </c>
      <c r="B926" s="53" t="str">
        <f t="shared" si="161"/>
        <v>DQ1NT1+2</v>
      </c>
      <c r="C926" s="53" t="str">
        <f t="shared" si="162"/>
        <v>DQ1NT1+3</v>
      </c>
      <c r="D926" s="53" t="str">
        <f t="shared" si="163"/>
        <v>DQ1NT1+4</v>
      </c>
      <c r="F926" s="127"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3000</v>
      </c>
      <c r="AY926" s="65"/>
      <c r="AZ926" s="66">
        <v>300</v>
      </c>
    </row>
    <row r="927" spans="1:52" s="127" customFormat="1" ht="31.5">
      <c r="A927" s="53" t="str">
        <f t="shared" si="160"/>
        <v>DQ1NT1_D1+1</v>
      </c>
      <c r="B927" s="53" t="str">
        <f t="shared" si="161"/>
        <v>DQ1NT1_D1+2</v>
      </c>
      <c r="C927" s="53" t="str">
        <f t="shared" si="162"/>
        <v>DQ1NT1_D1+3</v>
      </c>
      <c r="D927" s="53" t="str">
        <f t="shared" si="163"/>
        <v>DQ1NT1_D1+4</v>
      </c>
      <c r="F927" s="127"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3000</v>
      </c>
      <c r="AY927" s="65"/>
      <c r="AZ927" s="66">
        <v>240</v>
      </c>
    </row>
    <row r="928" spans="1:52" s="127" customFormat="1" ht="31.5">
      <c r="A928" s="53" t="str">
        <f t="shared" si="160"/>
        <v>DQ1NT1_D2+1</v>
      </c>
      <c r="B928" s="53" t="str">
        <f t="shared" si="161"/>
        <v>DQ1NT1_D2+2</v>
      </c>
      <c r="C928" s="53" t="str">
        <f t="shared" si="162"/>
        <v>DQ1NT1_D2+3</v>
      </c>
      <c r="D928" s="53" t="str">
        <f t="shared" si="163"/>
        <v>DQ1NT1_D2+4</v>
      </c>
      <c r="F928" s="127"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3000</v>
      </c>
      <c r="AY928" s="65"/>
      <c r="AZ928" s="66">
        <v>120</v>
      </c>
    </row>
    <row r="929" spans="1:52" s="127" customFormat="1" ht="31.5">
      <c r="A929" s="53" t="str">
        <f t="shared" si="160"/>
        <v>DQ1NT1_D3+1</v>
      </c>
      <c r="B929" s="53" t="str">
        <f t="shared" si="161"/>
        <v>DQ1NT1_D3+2</v>
      </c>
      <c r="C929" s="53" t="str">
        <f t="shared" si="162"/>
        <v>DQ1NT1_D3+3</v>
      </c>
      <c r="D929" s="53" t="str">
        <f t="shared" si="163"/>
        <v>DQ1NT1_D3+4</v>
      </c>
      <c r="F929" s="127"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3000</v>
      </c>
      <c r="AY929" s="65"/>
      <c r="AZ929" s="66">
        <v>120</v>
      </c>
    </row>
    <row r="930" spans="1:52" s="127" customFormat="1" ht="31.5">
      <c r="A930" s="53" t="str">
        <f t="shared" si="160"/>
        <v>DQ1NT1_D4+1</v>
      </c>
      <c r="B930" s="53" t="str">
        <f t="shared" si="161"/>
        <v>DQ1NT1_D4+2</v>
      </c>
      <c r="C930" s="53" t="str">
        <f t="shared" si="162"/>
        <v>DQ1NT1_D4+3</v>
      </c>
      <c r="D930" s="53" t="str">
        <f t="shared" si="163"/>
        <v>DQ1NT1_D4+4</v>
      </c>
      <c r="F930" s="127"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3000</v>
      </c>
      <c r="AY930" s="65"/>
      <c r="AZ930" s="66">
        <v>600</v>
      </c>
    </row>
    <row r="931" spans="1:52" s="127" customFormat="1" ht="31.5">
      <c r="A931" s="53" t="str">
        <f t="shared" si="160"/>
        <v>DQ1NT1_D5+1</v>
      </c>
      <c r="B931" s="53" t="str">
        <f t="shared" si="161"/>
        <v>DQ1NT1_D5+2</v>
      </c>
      <c r="C931" s="53" t="str">
        <f t="shared" si="162"/>
        <v>DQ1NT1_D5+3</v>
      </c>
      <c r="D931" s="53" t="str">
        <f t="shared" si="163"/>
        <v>DQ1NT1_D5+4</v>
      </c>
      <c r="F931" s="127"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3000</v>
      </c>
      <c r="AY931" s="65"/>
      <c r="AZ931" s="66">
        <v>300</v>
      </c>
    </row>
    <row r="932" spans="1:52" s="127" customFormat="1" ht="31.5">
      <c r="A932" s="53" t="str">
        <f t="shared" si="160"/>
        <v>DQ1NT1_D6+1</v>
      </c>
      <c r="B932" s="53" t="str">
        <f t="shared" si="161"/>
        <v>DQ1NT1_D6+2</v>
      </c>
      <c r="C932" s="53" t="str">
        <f t="shared" si="162"/>
        <v>DQ1NT1_D6+3</v>
      </c>
      <c r="D932" s="53" t="str">
        <f t="shared" si="163"/>
        <v>DQ1NT1_D6+4</v>
      </c>
      <c r="F932" s="127"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3000</v>
      </c>
      <c r="AY932" s="65"/>
      <c r="AZ932" s="66">
        <v>180</v>
      </c>
    </row>
    <row r="933" spans="1:52" s="127" customFormat="1" ht="31.5">
      <c r="A933" s="53" t="str">
        <f t="shared" si="160"/>
        <v>DQ1NT1_D7+1</v>
      </c>
      <c r="B933" s="53" t="str">
        <f t="shared" si="161"/>
        <v>DQ1NT1_D7+2</v>
      </c>
      <c r="C933" s="53" t="str">
        <f t="shared" si="162"/>
        <v>DQ1NT1_D7+3</v>
      </c>
      <c r="D933" s="53" t="str">
        <f t="shared" si="163"/>
        <v>DQ1NT1_D7+4</v>
      </c>
      <c r="F933" s="127"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3000</v>
      </c>
      <c r="AY933" s="65"/>
      <c r="AZ933" s="66">
        <v>120</v>
      </c>
    </row>
    <row r="934" spans="1:52" s="127" customFormat="1" ht="39.950000000000003" customHeight="1">
      <c r="A934" s="53" t="str">
        <f t="shared" si="160"/>
        <v>DQ1NT1_D8+1</v>
      </c>
      <c r="B934" s="53" t="str">
        <f t="shared" si="161"/>
        <v>DQ1NT1_D8+2</v>
      </c>
      <c r="C934" s="53" t="str">
        <f t="shared" si="162"/>
        <v>DQ1NT1_D8+3</v>
      </c>
      <c r="D934" s="53" t="str">
        <f t="shared" si="163"/>
        <v>DQ1NT1_D8+4</v>
      </c>
      <c r="F934" s="127"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3000</v>
      </c>
      <c r="AY934" s="65"/>
      <c r="AZ934" s="66"/>
    </row>
    <row r="935" spans="1:52" s="127" customFormat="1" ht="39.950000000000003" customHeight="1">
      <c r="A935" s="53" t="str">
        <f t="shared" si="160"/>
        <v>DQ1NT1_D9+1</v>
      </c>
      <c r="B935" s="53" t="str">
        <f t="shared" si="161"/>
        <v>DQ1NT1_D9+2</v>
      </c>
      <c r="C935" s="53" t="str">
        <f t="shared" si="162"/>
        <v>DQ1NT1_D9+3</v>
      </c>
      <c r="D935" s="53" t="str">
        <f t="shared" si="163"/>
        <v>DQ1NT1_D9+4</v>
      </c>
      <c r="F935" s="127"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3000</v>
      </c>
      <c r="AY935" s="65"/>
      <c r="AZ935" s="66">
        <v>180</v>
      </c>
    </row>
    <row r="936" spans="1:52" s="127" customFormat="1" ht="39.950000000000003" customHeight="1">
      <c r="A936" s="53" t="str">
        <f t="shared" si="160"/>
        <v>DQ1NT1_D10+1</v>
      </c>
      <c r="B936" s="53" t="str">
        <f t="shared" si="161"/>
        <v>DQ1NT1_D10+2</v>
      </c>
      <c r="C936" s="53" t="str">
        <f t="shared" si="162"/>
        <v>DQ1NT1_D10+3</v>
      </c>
      <c r="D936" s="53" t="str">
        <f t="shared" si="163"/>
        <v>DQ1NT1_D10+4</v>
      </c>
      <c r="F936" s="127"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3000</v>
      </c>
      <c r="AY936" s="65"/>
      <c r="AZ936" s="66">
        <v>180</v>
      </c>
    </row>
    <row r="937" spans="1:52" s="127" customFormat="1" ht="47.25">
      <c r="A937" s="53" t="str">
        <f t="shared" si="160"/>
        <v>DQ1NT1_D11+1</v>
      </c>
      <c r="B937" s="53" t="str">
        <f t="shared" si="161"/>
        <v>DQ1NT1_D11+2</v>
      </c>
      <c r="C937" s="53" t="str">
        <f t="shared" si="162"/>
        <v>DQ1NT1_D11+3</v>
      </c>
      <c r="D937" s="53" t="str">
        <f t="shared" si="163"/>
        <v>DQ1NT1_D11+4</v>
      </c>
      <c r="F937" s="127"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3000</v>
      </c>
      <c r="AY937" s="65"/>
      <c r="AZ937" s="66">
        <v>180</v>
      </c>
    </row>
    <row r="938" spans="1:52" s="127" customFormat="1" ht="47.25">
      <c r="A938" s="53" t="str">
        <f t="shared" si="160"/>
        <v>DQ1NT1_D12+1</v>
      </c>
      <c r="B938" s="53" t="str">
        <f t="shared" si="161"/>
        <v>DQ1NT1_D12+2</v>
      </c>
      <c r="C938" s="53" t="str">
        <f t="shared" si="162"/>
        <v>DQ1NT1_D12+3</v>
      </c>
      <c r="D938" s="53" t="str">
        <f t="shared" si="163"/>
        <v>DQ1NT1_D12+4</v>
      </c>
      <c r="F938" s="127"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3000</v>
      </c>
      <c r="AY938" s="65"/>
      <c r="AZ938" s="66"/>
    </row>
    <row r="939" spans="1:52" s="127" customFormat="1" ht="54.75" customHeight="1">
      <c r="A939" s="53" t="str">
        <f t="shared" si="160"/>
        <v>DQ1NT1_D13+1</v>
      </c>
      <c r="B939" s="53" t="str">
        <f t="shared" si="161"/>
        <v>DQ1NT1_D13+2</v>
      </c>
      <c r="C939" s="53" t="str">
        <f t="shared" si="162"/>
        <v>DQ1NT1_D13+3</v>
      </c>
      <c r="D939" s="53" t="str">
        <f t="shared" si="163"/>
        <v>DQ1NT1_D13+4</v>
      </c>
      <c r="F939" s="127"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3000</v>
      </c>
      <c r="AY939" s="65"/>
      <c r="AZ939" s="66">
        <v>180</v>
      </c>
    </row>
    <row r="940" spans="1:52" s="127" customFormat="1" ht="47.25">
      <c r="A940" s="53" t="str">
        <f t="shared" si="160"/>
        <v>DQ1NT1_D14+1</v>
      </c>
      <c r="B940" s="53" t="str">
        <f t="shared" si="161"/>
        <v>DQ1NT1_D14+2</v>
      </c>
      <c r="C940" s="53" t="str">
        <f t="shared" si="162"/>
        <v>DQ1NT1_D14+3</v>
      </c>
      <c r="D940" s="53" t="str">
        <f t="shared" si="163"/>
        <v>DQ1NT1_D14+4</v>
      </c>
      <c r="F940" s="127"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3000</v>
      </c>
      <c r="AY940" s="65"/>
      <c r="AZ940" s="66">
        <v>120</v>
      </c>
    </row>
    <row r="941" spans="1:52" s="127" customFormat="1" ht="47.25">
      <c r="A941" s="53" t="str">
        <f t="shared" si="160"/>
        <v>DQ1NT1_D15+1</v>
      </c>
      <c r="B941" s="53" t="str">
        <f t="shared" si="161"/>
        <v>DQ1NT1_D15+2</v>
      </c>
      <c r="C941" s="53" t="str">
        <f t="shared" si="162"/>
        <v>DQ1NT1_D15+3</v>
      </c>
      <c r="D941" s="53" t="str">
        <f t="shared" si="163"/>
        <v>DQ1NT1_D15+4</v>
      </c>
      <c r="F941" s="127"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3000</v>
      </c>
      <c r="AY941" s="65"/>
      <c r="AZ941" s="66">
        <v>180</v>
      </c>
    </row>
    <row r="942" spans="1:52" s="127" customFormat="1" ht="20.100000000000001" customHeight="1">
      <c r="A942" s="53" t="str">
        <f t="shared" si="160"/>
        <v>DQ1NT1_D16+1</v>
      </c>
      <c r="B942" s="53" t="str">
        <f t="shared" si="161"/>
        <v>DQ1NT1_D16+2</v>
      </c>
      <c r="C942" s="53" t="str">
        <f t="shared" si="162"/>
        <v>DQ1NT1_D16+3</v>
      </c>
      <c r="D942" s="53" t="str">
        <f t="shared" si="163"/>
        <v>DQ1NT1_D16+4</v>
      </c>
      <c r="F942" s="127"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3000</v>
      </c>
      <c r="AY942" s="167"/>
      <c r="AZ942" s="66">
        <v>300</v>
      </c>
    </row>
    <row r="943" spans="1:52" s="127" customFormat="1" ht="47.25">
      <c r="A943" s="53" t="str">
        <f t="shared" si="160"/>
        <v>DQ1NT1_D17+1</v>
      </c>
      <c r="B943" s="53" t="str">
        <f t="shared" si="161"/>
        <v>DQ1NT1_D17+2</v>
      </c>
      <c r="C943" s="53" t="str">
        <f t="shared" si="162"/>
        <v>DQ1NT1_D17+3</v>
      </c>
      <c r="D943" s="53" t="str">
        <f t="shared" si="163"/>
        <v>DQ1NT1_D17+4</v>
      </c>
      <c r="F943" s="127"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3000</v>
      </c>
      <c r="AY943" s="65"/>
      <c r="AZ943" s="66">
        <v>300</v>
      </c>
    </row>
    <row r="944" spans="1:52" s="127" customFormat="1" ht="63">
      <c r="A944" s="53" t="str">
        <f t="shared" si="160"/>
        <v>DQ1NT1_D18+1</v>
      </c>
      <c r="B944" s="53" t="str">
        <f t="shared" si="161"/>
        <v>DQ1NT1_D18+2</v>
      </c>
      <c r="C944" s="53" t="str">
        <f t="shared" si="162"/>
        <v>DQ1NT1_D18+3</v>
      </c>
      <c r="D944" s="53" t="str">
        <f t="shared" si="163"/>
        <v>DQ1NT1_D18+4</v>
      </c>
      <c r="F944" s="127"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3000</v>
      </c>
      <c r="AY944" s="65"/>
      <c r="AZ944" s="66"/>
    </row>
    <row r="945" spans="1:52" s="127" customFormat="1">
      <c r="A945" s="53" t="str">
        <f t="shared" si="160"/>
        <v>DQ2NT+1</v>
      </c>
      <c r="B945" s="53" t="str">
        <f t="shared" si="161"/>
        <v>DQ2NT+2</v>
      </c>
      <c r="C945" s="53" t="str">
        <f t="shared" si="162"/>
        <v>DQ2NT+3</v>
      </c>
      <c r="D945" s="53" t="str">
        <f t="shared" si="163"/>
        <v>DQ2NT+4</v>
      </c>
      <c r="F945" s="127"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3000</v>
      </c>
      <c r="AY945" s="65"/>
      <c r="AZ945" s="66">
        <v>120</v>
      </c>
    </row>
    <row r="946" spans="1:52" s="127" customFormat="1">
      <c r="A946" s="53" t="str">
        <f t="shared" si="160"/>
        <v>DQ2NT_D1+1</v>
      </c>
      <c r="B946" s="53" t="str">
        <f t="shared" si="161"/>
        <v>DQ2NT_D1+2</v>
      </c>
      <c r="C946" s="53" t="str">
        <f t="shared" si="162"/>
        <v>DQ2NT_D1+3</v>
      </c>
      <c r="D946" s="53" t="str">
        <f t="shared" si="163"/>
        <v>DQ2NT_D1+4</v>
      </c>
      <c r="F946" s="127"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3000</v>
      </c>
      <c r="AY946" s="65"/>
      <c r="AZ946" s="66">
        <v>120</v>
      </c>
    </row>
    <row r="947" spans="1:52" s="127" customFormat="1" ht="63">
      <c r="A947" s="53" t="str">
        <f t="shared" si="160"/>
        <v>DQ2NT_D2+1</v>
      </c>
      <c r="B947" s="53" t="str">
        <f t="shared" si="161"/>
        <v>DQ2NT_D2+2</v>
      </c>
      <c r="C947" s="53" t="str">
        <f t="shared" si="162"/>
        <v>DQ2NT_D2+3</v>
      </c>
      <c r="D947" s="53" t="str">
        <f t="shared" si="163"/>
        <v>DQ2NT_D2+4</v>
      </c>
      <c r="F947" s="127"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3000</v>
      </c>
      <c r="AY947" s="65"/>
      <c r="AZ947" s="66">
        <v>120</v>
      </c>
    </row>
    <row r="948" spans="1:52" s="127" customFormat="1" ht="54.75" customHeight="1">
      <c r="A948" s="53" t="str">
        <f t="shared" si="160"/>
        <v>DQ2NT_D3+1</v>
      </c>
      <c r="B948" s="53" t="str">
        <f t="shared" si="161"/>
        <v>DQ2NT_D3+2</v>
      </c>
      <c r="C948" s="53" t="str">
        <f t="shared" si="162"/>
        <v>DQ2NT_D3+3</v>
      </c>
      <c r="D948" s="53" t="str">
        <f t="shared" si="163"/>
        <v>DQ2NT_D3+4</v>
      </c>
      <c r="F948" s="127"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3000</v>
      </c>
      <c r="AY948" s="65"/>
      <c r="AZ948" s="66"/>
    </row>
    <row r="949" spans="1:52" s="127" customFormat="1" ht="54.75" customHeight="1">
      <c r="A949" s="53" t="str">
        <f t="shared" si="160"/>
        <v>DQ3NT1+1</v>
      </c>
      <c r="B949" s="53" t="str">
        <f t="shared" si="161"/>
        <v>DQ3NT1+2</v>
      </c>
      <c r="C949" s="53" t="str">
        <f t="shared" si="162"/>
        <v>DQ3NT1+3</v>
      </c>
      <c r="D949" s="53" t="str">
        <f t="shared" si="163"/>
        <v>DQ3NT1+4</v>
      </c>
      <c r="F949" s="127"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3000</v>
      </c>
      <c r="AY949" s="65"/>
      <c r="AZ949" s="66">
        <v>120</v>
      </c>
    </row>
    <row r="950" spans="1:52" s="127" customFormat="1" ht="54.75" customHeight="1">
      <c r="A950" s="53" t="str">
        <f t="shared" si="160"/>
        <v>DQ3NT1_D1+1</v>
      </c>
      <c r="B950" s="53" t="str">
        <f t="shared" si="161"/>
        <v>DQ3NT1_D1+2</v>
      </c>
      <c r="C950" s="53" t="str">
        <f t="shared" si="162"/>
        <v>DQ3NT1_D1+3</v>
      </c>
      <c r="D950" s="53" t="str">
        <f t="shared" si="163"/>
        <v>DQ3NT1_D1+4</v>
      </c>
      <c r="F950" s="127"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3000</v>
      </c>
      <c r="AY950" s="65"/>
      <c r="AZ950" s="66">
        <v>120</v>
      </c>
    </row>
    <row r="951" spans="1:52" s="127" customFormat="1" ht="54.75" customHeight="1">
      <c r="A951" s="53" t="str">
        <f t="shared" si="160"/>
        <v>DQ3NT1_D2+1</v>
      </c>
      <c r="B951" s="53" t="str">
        <f t="shared" si="161"/>
        <v>DQ3NT1_D2+2</v>
      </c>
      <c r="C951" s="53" t="str">
        <f t="shared" si="162"/>
        <v>DQ3NT1_D2+3</v>
      </c>
      <c r="D951" s="53" t="str">
        <f t="shared" si="163"/>
        <v>DQ3NT1_D2+4</v>
      </c>
      <c r="F951" s="127"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3000</v>
      </c>
      <c r="AY951" s="65"/>
      <c r="AZ951" s="66"/>
    </row>
    <row r="952" spans="1:52" ht="54.75" customHeight="1">
      <c r="A952" s="53" t="str">
        <f t="shared" si="160"/>
        <v>DQ3NT1_D3+1</v>
      </c>
      <c r="B952" s="53" t="str">
        <f t="shared" si="161"/>
        <v>DQ3NT1_D3+2</v>
      </c>
      <c r="C952" s="53" t="str">
        <f t="shared" si="162"/>
        <v>DQ3NT1_D3+3</v>
      </c>
      <c r="D952" s="53" t="str">
        <f t="shared" si="163"/>
        <v>DQ3NT1_D3+4</v>
      </c>
      <c r="F952" s="127"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3000</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7"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3000</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7"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3000</v>
      </c>
      <c r="AY954" s="65"/>
      <c r="AZ954" s="66">
        <v>120</v>
      </c>
    </row>
    <row r="955" spans="1:52" ht="54.75" customHeight="1">
      <c r="A955" s="53" t="str">
        <f t="shared" si="160"/>
        <v>DQ4NT2+1</v>
      </c>
      <c r="B955" s="53" t="str">
        <f t="shared" si="161"/>
        <v>DQ4NT2+2</v>
      </c>
      <c r="C955" s="53" t="str">
        <f t="shared" si="162"/>
        <v>DQ4NT2+3</v>
      </c>
      <c r="D955" s="53" t="str">
        <f t="shared" si="163"/>
        <v>DQ4NT2+4</v>
      </c>
      <c r="F955" s="127"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3000</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7"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3000</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7"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3000</v>
      </c>
      <c r="AY957" s="65"/>
      <c r="AZ957" s="66"/>
    </row>
    <row r="958" spans="1:52" ht="63">
      <c r="A958" s="53" t="str">
        <f t="shared" si="160"/>
        <v>DQ4NT2_D3+1</v>
      </c>
      <c r="B958" s="53" t="str">
        <f t="shared" si="161"/>
        <v>DQ4NT2_D3+2</v>
      </c>
      <c r="C958" s="53" t="str">
        <f t="shared" si="162"/>
        <v>DQ4NT2_D3+3</v>
      </c>
      <c r="D958" s="53" t="str">
        <f t="shared" si="163"/>
        <v>DQ4NT2_D3+4</v>
      </c>
      <c r="F958" s="127"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3000</v>
      </c>
      <c r="AY958" s="65"/>
      <c r="AZ958" s="66">
        <v>120</v>
      </c>
    </row>
    <row r="959" spans="1:52" ht="157.5">
      <c r="A959" s="53" t="str">
        <f t="shared" si="160"/>
        <v>DQ5NT2+1</v>
      </c>
      <c r="B959" s="53" t="str">
        <f t="shared" si="161"/>
        <v>DQ5NT2+2</v>
      </c>
      <c r="C959" s="53" t="str">
        <f t="shared" si="162"/>
        <v>DQ5NT2+3</v>
      </c>
      <c r="D959" s="53" t="str">
        <f t="shared" si="163"/>
        <v>DQ5NT2+4</v>
      </c>
      <c r="F959" s="127"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3000</v>
      </c>
      <c r="AY959" s="65"/>
      <c r="AZ959" s="66">
        <v>120</v>
      </c>
    </row>
    <row r="960" spans="1:52" ht="31.5">
      <c r="A960" s="53" t="str">
        <f t="shared" si="160"/>
        <v>DQ5NT2_D1+1</v>
      </c>
      <c r="B960" s="53" t="str">
        <f t="shared" si="161"/>
        <v>DQ5NT2_D1+2</v>
      </c>
      <c r="C960" s="53" t="str">
        <f t="shared" si="162"/>
        <v>DQ5NT2_D1+3</v>
      </c>
      <c r="D960" s="53" t="str">
        <f t="shared" si="163"/>
        <v>DQ5NT2_D1+4</v>
      </c>
      <c r="F960" s="127"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3000</v>
      </c>
      <c r="AY960" s="65"/>
      <c r="AZ960" s="66"/>
    </row>
    <row r="961" spans="1:52" ht="63">
      <c r="A961" s="53" t="str">
        <f t="shared" si="160"/>
        <v>DQ5NT2_D2+1</v>
      </c>
      <c r="B961" s="53" t="str">
        <f t="shared" si="161"/>
        <v>DQ5NT2_D2+2</v>
      </c>
      <c r="C961" s="53" t="str">
        <f t="shared" si="162"/>
        <v>DQ5NT2_D2+3</v>
      </c>
      <c r="D961" s="53" t="str">
        <f t="shared" si="163"/>
        <v>DQ5NT2_D2+4</v>
      </c>
      <c r="F961" s="127"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3000</v>
      </c>
      <c r="AY961" s="65"/>
      <c r="AZ961" s="66">
        <v>120</v>
      </c>
    </row>
    <row r="962" spans="1:52">
      <c r="A962" s="53" t="str">
        <f t="shared" si="160"/>
        <v>DQ6NT2+1</v>
      </c>
      <c r="B962" s="53" t="str">
        <f t="shared" si="161"/>
        <v>DQ6NT2+2</v>
      </c>
      <c r="C962" s="53" t="str">
        <f t="shared" si="162"/>
        <v>DQ6NT2+3</v>
      </c>
      <c r="D962" s="53" t="str">
        <f t="shared" si="163"/>
        <v>DQ6NT2+4</v>
      </c>
      <c r="F962" s="127"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3000</v>
      </c>
      <c r="AY962" s="65"/>
      <c r="AZ962" s="66">
        <v>120</v>
      </c>
    </row>
    <row r="963" spans="1:52" ht="31.5">
      <c r="A963" s="53" t="str">
        <f t="shared" si="160"/>
        <v>DQ6NT2_D1+1</v>
      </c>
      <c r="B963" s="53" t="str">
        <f t="shared" si="161"/>
        <v>DQ6NT2_D1+2</v>
      </c>
      <c r="C963" s="53" t="str">
        <f t="shared" si="162"/>
        <v>DQ6NT2_D1+3</v>
      </c>
      <c r="D963" s="53" t="str">
        <f t="shared" si="163"/>
        <v>DQ6NT2_D1+4</v>
      </c>
      <c r="F963" s="127"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3000</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7"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3000</v>
      </c>
      <c r="AY964" s="65"/>
      <c r="AZ964" s="66"/>
    </row>
    <row r="965" spans="1:52" ht="63">
      <c r="A965" s="53" t="str">
        <f t="shared" si="160"/>
        <v>DQ6NT2_D3+1</v>
      </c>
      <c r="B965" s="53" t="str">
        <f t="shared" si="161"/>
        <v>DQ6NT2_D3+2</v>
      </c>
      <c r="C965" s="53" t="str">
        <f t="shared" si="162"/>
        <v>DQ6NT2_D3+3</v>
      </c>
      <c r="D965" s="53" t="str">
        <f t="shared" si="163"/>
        <v>DQ6NT2_D3+4</v>
      </c>
      <c r="F965" s="127"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3000</v>
      </c>
      <c r="AY965" s="65"/>
      <c r="AZ965" s="66"/>
    </row>
    <row r="966" spans="1:52" ht="31.5">
      <c r="A966" s="53" t="str">
        <f t="shared" si="160"/>
        <v>DQ6NT2_D4+1</v>
      </c>
      <c r="B966" s="53" t="str">
        <f t="shared" si="161"/>
        <v>DQ6NT2_D4+2</v>
      </c>
      <c r="C966" s="53" t="str">
        <f t="shared" si="162"/>
        <v>DQ6NT2_D4+3</v>
      </c>
      <c r="D966" s="53" t="str">
        <f t="shared" si="163"/>
        <v>DQ6NT2_D4+4</v>
      </c>
      <c r="F966" s="127"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3000</v>
      </c>
      <c r="AY966" s="65"/>
      <c r="AZ966" s="66">
        <v>120</v>
      </c>
    </row>
    <row r="967" spans="1:52" ht="63">
      <c r="A967" s="53" t="str">
        <f t="shared" si="160"/>
        <v>DQ6NT2_D5+1</v>
      </c>
      <c r="B967" s="53" t="str">
        <f t="shared" si="161"/>
        <v>DQ6NT2_D5+2</v>
      </c>
      <c r="C967" s="53" t="str">
        <f t="shared" si="162"/>
        <v>DQ6NT2_D5+3</v>
      </c>
      <c r="D967" s="53" t="str">
        <f t="shared" si="163"/>
        <v>DQ6NT2_D5+4</v>
      </c>
      <c r="F967" s="127"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3000</v>
      </c>
      <c r="AY967" s="65"/>
      <c r="AZ967" s="66">
        <v>120</v>
      </c>
    </row>
    <row r="968" spans="1:52">
      <c r="A968" s="53" t="str">
        <f t="shared" si="160"/>
        <v>DQ7NT2+1</v>
      </c>
      <c r="B968" s="53" t="str">
        <f t="shared" si="161"/>
        <v>DQ7NT2+2</v>
      </c>
      <c r="C968" s="53" t="str">
        <f t="shared" si="162"/>
        <v>DQ7NT2+3</v>
      </c>
      <c r="D968" s="53" t="str">
        <f t="shared" si="163"/>
        <v>DQ7NT2+4</v>
      </c>
      <c r="F968" s="127"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3000</v>
      </c>
      <c r="AY968" s="65"/>
      <c r="AZ968" s="66">
        <v>60</v>
      </c>
    </row>
    <row r="969" spans="1:52" ht="31.5">
      <c r="A969" s="53" t="str">
        <f t="shared" si="160"/>
        <v>DQ7NT2_D1+1</v>
      </c>
      <c r="B969" s="53" t="str">
        <f t="shared" si="161"/>
        <v>DQ7NT2_D1+2</v>
      </c>
      <c r="C969" s="53" t="str">
        <f t="shared" si="162"/>
        <v>DQ7NT2_D1+3</v>
      </c>
      <c r="D969" s="53" t="str">
        <f t="shared" si="163"/>
        <v>DQ7NT2_D1+4</v>
      </c>
      <c r="F969" s="127"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3000</v>
      </c>
      <c r="AY969" s="65"/>
      <c r="AZ969" s="66">
        <v>60</v>
      </c>
    </row>
    <row r="970" spans="1:52" ht="63">
      <c r="A970" s="53" t="str">
        <f t="shared" si="160"/>
        <v>DQ7NT2_D2+1</v>
      </c>
      <c r="B970" s="53" t="str">
        <f t="shared" si="161"/>
        <v>DQ7NT2_D2+2</v>
      </c>
      <c r="C970" s="53" t="str">
        <f t="shared" si="162"/>
        <v>DQ7NT2_D2+3</v>
      </c>
      <c r="D970" s="53" t="str">
        <f t="shared" si="163"/>
        <v>DQ7NT2_D2+4</v>
      </c>
      <c r="F970" s="127"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3000</v>
      </c>
      <c r="AY970" s="65"/>
      <c r="AZ970" s="66"/>
    </row>
    <row r="971" spans="1:52">
      <c r="A971" s="53" t="str">
        <f t="shared" si="160"/>
        <v>DQ8NT2+1</v>
      </c>
      <c r="B971" s="53" t="str">
        <f t="shared" si="161"/>
        <v>DQ8NT2+2</v>
      </c>
      <c r="C971" s="53" t="str">
        <f t="shared" si="162"/>
        <v>DQ8NT2+3</v>
      </c>
      <c r="D971" s="53" t="str">
        <f t="shared" si="163"/>
        <v>DQ8NT2+4</v>
      </c>
      <c r="F971" s="127"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3000</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3000</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7"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3000</v>
      </c>
      <c r="AY973" s="65"/>
      <c r="AZ973" s="66">
        <v>80</v>
      </c>
    </row>
    <row r="974" spans="1:52" ht="31.5">
      <c r="A974" s="53" t="str">
        <f t="shared" si="174"/>
        <v>DQ8NT2_D3+1</v>
      </c>
      <c r="B974" s="53" t="str">
        <f t="shared" si="175"/>
        <v>DQ8NT2_D3+2</v>
      </c>
      <c r="C974" s="53" t="str">
        <f t="shared" si="176"/>
        <v>DQ8NT2_D3+3</v>
      </c>
      <c r="D974" s="53" t="str">
        <f t="shared" si="177"/>
        <v>DQ8NT2_D3+4</v>
      </c>
      <c r="F974" s="127"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3000</v>
      </c>
      <c r="AY974" s="65"/>
      <c r="AZ974" s="66">
        <v>120</v>
      </c>
    </row>
    <row r="975" spans="1:52">
      <c r="A975" s="53" t="str">
        <f t="shared" si="174"/>
        <v>DQ9NT2+1</v>
      </c>
      <c r="B975" s="53" t="str">
        <f t="shared" si="175"/>
        <v>DQ9NT2+2</v>
      </c>
      <c r="C975" s="53" t="str">
        <f t="shared" si="176"/>
        <v>DQ9NT2+3</v>
      </c>
      <c r="D975" s="53" t="str">
        <f t="shared" si="177"/>
        <v>DQ9NT2+4</v>
      </c>
      <c r="F975" s="127"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3000</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7"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3000</v>
      </c>
      <c r="AY976" s="65"/>
      <c r="AZ976" s="66"/>
    </row>
    <row r="977" spans="1:52" ht="31.5">
      <c r="A977" s="53" t="str">
        <f t="shared" si="174"/>
        <v>DQ9NT2_D1+1</v>
      </c>
      <c r="B977" s="53" t="str">
        <f t="shared" si="175"/>
        <v>DQ9NT2_D1+2</v>
      </c>
      <c r="C977" s="53" t="str">
        <f t="shared" si="176"/>
        <v>DQ9NT2_D1+3</v>
      </c>
      <c r="D977" s="53" t="str">
        <f t="shared" si="177"/>
        <v>DQ9NT2_D1+4</v>
      </c>
      <c r="F977" s="127"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3000</v>
      </c>
      <c r="AY977" s="65"/>
      <c r="AZ977" s="66">
        <v>180</v>
      </c>
    </row>
    <row r="978" spans="1:52" ht="63">
      <c r="A978" s="53" t="str">
        <f t="shared" si="174"/>
        <v>DQ9NT2_D2+1</v>
      </c>
      <c r="B978" s="53" t="str">
        <f t="shared" si="175"/>
        <v>DQ9NT2_D2+2</v>
      </c>
      <c r="C978" s="53" t="str">
        <f t="shared" si="176"/>
        <v>DQ9NT2_D2+3</v>
      </c>
      <c r="D978" s="53" t="str">
        <f t="shared" si="177"/>
        <v>DQ9NT2_D2+4</v>
      </c>
      <c r="F978" s="127"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3000</v>
      </c>
      <c r="AY978" s="65"/>
      <c r="AZ978" s="66">
        <v>70</v>
      </c>
    </row>
    <row r="979" spans="1:52" ht="31.5">
      <c r="A979" s="53" t="str">
        <f t="shared" si="174"/>
        <v>DQ9NT2_D3+1</v>
      </c>
      <c r="B979" s="53" t="str">
        <f t="shared" si="175"/>
        <v>DQ9NT2_D3+2</v>
      </c>
      <c r="C979" s="53" t="str">
        <f t="shared" si="176"/>
        <v>DQ9NT2_D3+3</v>
      </c>
      <c r="D979" s="53" t="str">
        <f t="shared" si="177"/>
        <v>DQ9NT2_D3+4</v>
      </c>
      <c r="F979" s="127"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3000</v>
      </c>
      <c r="AY979" s="65"/>
      <c r="AZ979" s="66">
        <v>80</v>
      </c>
    </row>
    <row r="980" spans="1:52" ht="31.5">
      <c r="A980" s="53" t="str">
        <f t="shared" si="174"/>
        <v>DQ9NT2_D4+1</v>
      </c>
      <c r="B980" s="53" t="str">
        <f t="shared" si="175"/>
        <v>DQ9NT2_D4+2</v>
      </c>
      <c r="C980" s="53" t="str">
        <f t="shared" si="176"/>
        <v>DQ9NT2_D4+3</v>
      </c>
      <c r="D980" s="53" t="str">
        <f t="shared" si="177"/>
        <v>DQ9NT2_D4+4</v>
      </c>
      <c r="F980" s="127"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3000</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7"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3000</v>
      </c>
      <c r="AY981" s="65"/>
      <c r="AZ981" s="66"/>
    </row>
    <row r="982" spans="1:52" ht="31.5">
      <c r="A982" s="53" t="str">
        <f t="shared" si="174"/>
        <v>DQ9NT2_D5+1</v>
      </c>
      <c r="B982" s="53" t="str">
        <f t="shared" si="175"/>
        <v>DQ9NT2_D5+2</v>
      </c>
      <c r="C982" s="53" t="str">
        <f t="shared" si="176"/>
        <v>DQ9NT2_D5+3</v>
      </c>
      <c r="D982" s="53" t="str">
        <f t="shared" si="177"/>
        <v>DQ9NT2_D5+4</v>
      </c>
      <c r="F982" s="127"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3000</v>
      </c>
      <c r="AY982" s="65"/>
      <c r="AZ982" s="66"/>
    </row>
    <row r="983" spans="1:52" ht="31.5">
      <c r="A983" s="53" t="str">
        <f t="shared" si="174"/>
        <v>DQ9NT2_D6+1</v>
      </c>
      <c r="B983" s="53" t="str">
        <f t="shared" si="175"/>
        <v>DQ9NT2_D6+2</v>
      </c>
      <c r="C983" s="53" t="str">
        <f t="shared" si="176"/>
        <v>DQ9NT2_D6+3</v>
      </c>
      <c r="D983" s="53" t="str">
        <f t="shared" si="177"/>
        <v>DQ9NT2_D6+4</v>
      </c>
      <c r="F983" s="127"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3000</v>
      </c>
      <c r="AY983" s="65"/>
      <c r="AZ983" s="66">
        <v>300</v>
      </c>
    </row>
    <row r="984" spans="1:52" ht="94.5">
      <c r="A984" s="53" t="str">
        <f t="shared" si="174"/>
        <v>DQ9NT2_D7+1</v>
      </c>
      <c r="B984" s="53" t="str">
        <f t="shared" si="175"/>
        <v>DQ9NT2_D7+2</v>
      </c>
      <c r="C984" s="53" t="str">
        <f t="shared" si="176"/>
        <v>DQ9NT2_D7+3</v>
      </c>
      <c r="D984" s="53" t="str">
        <f t="shared" si="177"/>
        <v>DQ9NT2_D7+4</v>
      </c>
      <c r="F984" s="127"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3000</v>
      </c>
      <c r="AY984" s="65"/>
      <c r="AZ984" s="66">
        <v>180</v>
      </c>
    </row>
    <row r="985" spans="1:52" ht="31.5">
      <c r="A985" s="53" t="str">
        <f t="shared" si="174"/>
        <v>DQ10NT+1</v>
      </c>
      <c r="B985" s="53" t="str">
        <f t="shared" si="175"/>
        <v>DQ10NT+2</v>
      </c>
      <c r="C985" s="53" t="str">
        <f t="shared" si="176"/>
        <v>DQ10NT+3</v>
      </c>
      <c r="D985" s="53" t="str">
        <f t="shared" si="177"/>
        <v>DQ10NT+4</v>
      </c>
      <c r="F985" s="127"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3000</v>
      </c>
      <c r="AY985" s="65"/>
      <c r="AZ985" s="66">
        <v>70</v>
      </c>
    </row>
    <row r="986" spans="1:52" ht="31.5">
      <c r="A986" s="53" t="str">
        <f t="shared" si="174"/>
        <v>DQ11NT+1</v>
      </c>
      <c r="B986" s="53" t="str">
        <f t="shared" si="175"/>
        <v>DQ11NT+2</v>
      </c>
      <c r="C986" s="53" t="str">
        <f t="shared" si="176"/>
        <v>DQ11NT+3</v>
      </c>
      <c r="D986" s="53" t="str">
        <f t="shared" si="177"/>
        <v>DQ11NT+4</v>
      </c>
      <c r="F986" s="127"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3000</v>
      </c>
      <c r="AY986" s="65"/>
      <c r="AZ986" s="66"/>
    </row>
    <row r="987" spans="1:52" ht="31.5">
      <c r="A987" s="53" t="str">
        <f t="shared" si="174"/>
        <v>DQ12NT2+1</v>
      </c>
      <c r="B987" s="53" t="str">
        <f t="shared" si="175"/>
        <v>DQ12NT2+2</v>
      </c>
      <c r="C987" s="53" t="str">
        <f t="shared" si="176"/>
        <v>DQ12NT2+3</v>
      </c>
      <c r="D987" s="53" t="str">
        <f t="shared" si="177"/>
        <v>DQ12NT2+4</v>
      </c>
      <c r="F987" s="127"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3000</v>
      </c>
      <c r="AY987" s="65"/>
      <c r="AZ987" s="66">
        <v>300</v>
      </c>
    </row>
    <row r="988" spans="1:52" ht="63">
      <c r="A988" s="53" t="str">
        <f t="shared" si="174"/>
        <v>DQ12NT2_D1+1</v>
      </c>
      <c r="B988" s="53" t="str">
        <f t="shared" si="175"/>
        <v>DQ12NT2_D1+2</v>
      </c>
      <c r="C988" s="53" t="str">
        <f t="shared" si="176"/>
        <v>DQ12NT2_D1+3</v>
      </c>
      <c r="D988" s="53" t="str">
        <f t="shared" si="177"/>
        <v>DQ12NT2_D1+4</v>
      </c>
      <c r="F988" s="127"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3000</v>
      </c>
      <c r="AY988" s="65"/>
      <c r="AZ988" s="66">
        <v>120</v>
      </c>
    </row>
    <row r="989" spans="1:52" ht="78.75">
      <c r="A989" s="53" t="str">
        <f t="shared" si="174"/>
        <v>DQ12NT2_D2+1</v>
      </c>
      <c r="B989" s="53" t="str">
        <f t="shared" si="175"/>
        <v>DQ12NT2_D2+2</v>
      </c>
      <c r="C989" s="53" t="str">
        <f t="shared" si="176"/>
        <v>DQ12NT2_D2+3</v>
      </c>
      <c r="D989" s="53" t="str">
        <f t="shared" si="177"/>
        <v>DQ12NT2_D2+4</v>
      </c>
      <c r="F989" s="127"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3000</v>
      </c>
      <c r="AY989" s="65"/>
      <c r="AZ989" s="66">
        <v>70</v>
      </c>
    </row>
    <row r="990" spans="1:52" ht="47.25">
      <c r="A990" s="53" t="str">
        <f t="shared" si="174"/>
        <v>DQ12NT2_D3+1</v>
      </c>
      <c r="B990" s="53" t="str">
        <f t="shared" si="175"/>
        <v>DQ12NT2_D3+2</v>
      </c>
      <c r="C990" s="53" t="str">
        <f t="shared" si="176"/>
        <v>DQ12NT2_D3+3</v>
      </c>
      <c r="D990" s="53" t="str">
        <f t="shared" si="177"/>
        <v>DQ12NT2_D3+4</v>
      </c>
      <c r="F990" s="127"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3000</v>
      </c>
      <c r="AY990" s="65"/>
      <c r="AZ990" s="66">
        <v>80</v>
      </c>
    </row>
    <row r="991" spans="1:52" ht="63">
      <c r="A991" s="53" t="str">
        <f t="shared" si="174"/>
        <v>DQ12NT2_D4+1</v>
      </c>
      <c r="B991" s="53" t="str">
        <f t="shared" si="175"/>
        <v>DQ12NT2_D4+2</v>
      </c>
      <c r="C991" s="53" t="str">
        <f t="shared" si="176"/>
        <v>DQ12NT2_D4+3</v>
      </c>
      <c r="D991" s="53" t="str">
        <f t="shared" si="177"/>
        <v>DQ12NT2_D4+4</v>
      </c>
      <c r="F991" s="127"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3000</v>
      </c>
      <c r="AY991" s="65"/>
      <c r="AZ991" s="66"/>
    </row>
    <row r="992" spans="1:52" ht="31.5">
      <c r="A992" s="53" t="str">
        <f t="shared" si="174"/>
        <v>DQ13NT2+1</v>
      </c>
      <c r="B992" s="53" t="str">
        <f t="shared" si="175"/>
        <v>DQ13NT2+2</v>
      </c>
      <c r="C992" s="53" t="str">
        <f t="shared" si="176"/>
        <v>DQ13NT2+3</v>
      </c>
      <c r="D992" s="53" t="str">
        <f t="shared" si="177"/>
        <v>DQ13NT2+4</v>
      </c>
      <c r="F992" s="127"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3000</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7"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3000</v>
      </c>
      <c r="AY993" s="65"/>
      <c r="AZ993" s="66">
        <v>120</v>
      </c>
    </row>
    <row r="994" spans="1:52" ht="63">
      <c r="A994" s="53" t="str">
        <f t="shared" si="174"/>
        <v>DQ13NT2_D1+1</v>
      </c>
      <c r="B994" s="53" t="str">
        <f t="shared" si="175"/>
        <v>DQ13NT2_D1+2</v>
      </c>
      <c r="C994" s="53" t="str">
        <f t="shared" si="176"/>
        <v>DQ13NT2_D1+3</v>
      </c>
      <c r="D994" s="53" t="str">
        <f t="shared" si="177"/>
        <v>DQ13NT2_D1+4</v>
      </c>
      <c r="F994" s="127"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3000</v>
      </c>
      <c r="AY994" s="65"/>
      <c r="AZ994" s="66"/>
    </row>
    <row r="995" spans="1:52" ht="47.25">
      <c r="A995" s="53" t="str">
        <f t="shared" si="174"/>
        <v>DQ13NT2_D2+1</v>
      </c>
      <c r="B995" s="53" t="str">
        <f t="shared" si="175"/>
        <v>DQ13NT2_D2+2</v>
      </c>
      <c r="C995" s="53" t="str">
        <f t="shared" si="176"/>
        <v>DQ13NT2_D2+3</v>
      </c>
      <c r="D995" s="53" t="str">
        <f t="shared" si="177"/>
        <v>DQ13NT2_D2+4</v>
      </c>
      <c r="F995" s="127"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3000</v>
      </c>
      <c r="AY995" s="65"/>
      <c r="AZ995" s="66">
        <v>110</v>
      </c>
    </row>
    <row r="996" spans="1:52" ht="47.25">
      <c r="A996" s="53" t="str">
        <f t="shared" si="174"/>
        <v>DQ13NT2_D3+1</v>
      </c>
      <c r="B996" s="53" t="str">
        <f t="shared" si="175"/>
        <v>DQ13NT2_D3+2</v>
      </c>
      <c r="C996" s="53" t="str">
        <f t="shared" si="176"/>
        <v>DQ13NT2_D3+3</v>
      </c>
      <c r="D996" s="53" t="str">
        <f t="shared" si="177"/>
        <v>DQ13NT2_D3+4</v>
      </c>
      <c r="F996" s="127"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3000</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7"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3000</v>
      </c>
      <c r="AY997" s="65"/>
      <c r="AZ997" s="66">
        <v>120</v>
      </c>
    </row>
    <row r="998" spans="1:52" ht="63">
      <c r="A998" s="53" t="str">
        <f t="shared" si="174"/>
        <v>DQ13NT2_D4+1</v>
      </c>
      <c r="B998" s="53" t="str">
        <f t="shared" si="175"/>
        <v>DQ13NT2_D4+2</v>
      </c>
      <c r="C998" s="53" t="str">
        <f t="shared" si="176"/>
        <v>DQ13NT2_D4+3</v>
      </c>
      <c r="D998" s="53" t="str">
        <f t="shared" si="177"/>
        <v>DQ13NT2_D4+4</v>
      </c>
      <c r="F998" s="127"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3000</v>
      </c>
      <c r="AY998" s="65"/>
      <c r="AZ998" s="66">
        <v>120</v>
      </c>
    </row>
    <row r="999" spans="1:52" ht="47.25">
      <c r="A999" s="53" t="str">
        <f t="shared" si="174"/>
        <v>DQ13NT2_D5+1</v>
      </c>
      <c r="B999" s="53" t="str">
        <f t="shared" si="175"/>
        <v>DQ13NT2_D5+2</v>
      </c>
      <c r="C999" s="53" t="str">
        <f t="shared" si="176"/>
        <v>DQ13NT2_D5+3</v>
      </c>
      <c r="D999" s="53" t="str">
        <f t="shared" si="177"/>
        <v>DQ13NT2_D5+4</v>
      </c>
      <c r="F999" s="127"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3000</v>
      </c>
      <c r="AY999" s="65"/>
      <c r="AZ999" s="66"/>
    </row>
    <row r="1000" spans="1:52" ht="47.25">
      <c r="A1000" s="53" t="str">
        <f t="shared" si="174"/>
        <v>DQ13NT2_D6+1</v>
      </c>
      <c r="B1000" s="53" t="str">
        <f t="shared" si="175"/>
        <v>DQ13NT2_D6+2</v>
      </c>
      <c r="C1000" s="53" t="str">
        <f t="shared" si="176"/>
        <v>DQ13NT2_D6+3</v>
      </c>
      <c r="D1000" s="53" t="str">
        <f t="shared" si="177"/>
        <v>DQ13NT2_D6+4</v>
      </c>
      <c r="F1000" s="127"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3000</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7"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3000</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7"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3000</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7"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3000</v>
      </c>
      <c r="AY1003" s="65"/>
      <c r="AZ1003" s="66"/>
    </row>
    <row r="1004" spans="1:52" ht="47.25">
      <c r="A1004" s="53" t="str">
        <f t="shared" si="174"/>
        <v>DQ14NT2_D2+1</v>
      </c>
      <c r="B1004" s="53" t="str">
        <f t="shared" si="175"/>
        <v>DQ14NT2_D2+2</v>
      </c>
      <c r="C1004" s="53" t="str">
        <f t="shared" si="176"/>
        <v>DQ14NT2_D2+3</v>
      </c>
      <c r="D1004" s="53" t="str">
        <f t="shared" si="177"/>
        <v>DQ14NT2_D2+4</v>
      </c>
      <c r="F1004" s="127"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3000</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7"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3000</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7"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3000</v>
      </c>
      <c r="AY1006" s="65"/>
      <c r="AZ1006" s="66"/>
    </row>
    <row r="1007" spans="1:52" ht="63">
      <c r="A1007" s="53" t="str">
        <f t="shared" si="174"/>
        <v>DQ15NT2_D2+1</v>
      </c>
      <c r="B1007" s="53" t="str">
        <f t="shared" si="175"/>
        <v>DQ15NT2_D2+2</v>
      </c>
      <c r="C1007" s="53" t="str">
        <f t="shared" si="176"/>
        <v>DQ15NT2_D2+3</v>
      </c>
      <c r="D1007" s="53" t="str">
        <f t="shared" si="177"/>
        <v>DQ15NT2_D2+4</v>
      </c>
      <c r="F1007" s="127"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3000</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7"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3000</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7"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3000</v>
      </c>
      <c r="AY1009" s="65"/>
      <c r="AZ1009" s="66">
        <v>120</v>
      </c>
    </row>
    <row r="1010" spans="1:52" ht="63">
      <c r="A1010" s="53" t="str">
        <f t="shared" si="174"/>
        <v>DQ16NT2+1</v>
      </c>
      <c r="B1010" s="53" t="str">
        <f t="shared" si="175"/>
        <v>DQ16NT2+2</v>
      </c>
      <c r="C1010" s="53" t="str">
        <f t="shared" si="176"/>
        <v>DQ16NT2+3</v>
      </c>
      <c r="D1010" s="53" t="str">
        <f t="shared" si="177"/>
        <v>DQ16NT2+4</v>
      </c>
      <c r="F1010" s="127"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3000</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7"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3000</v>
      </c>
      <c r="AY1011" s="65"/>
      <c r="AZ1011" s="66"/>
    </row>
    <row r="1012" spans="1:52" ht="47.25">
      <c r="A1012" s="53" t="str">
        <f t="shared" si="174"/>
        <v>DQ16NT2_D2+1</v>
      </c>
      <c r="B1012" s="53" t="str">
        <f t="shared" si="175"/>
        <v>DQ16NT2_D2+2</v>
      </c>
      <c r="C1012" s="53" t="str">
        <f t="shared" si="176"/>
        <v>DQ16NT2_D2+3</v>
      </c>
      <c r="D1012" s="53" t="str">
        <f t="shared" si="177"/>
        <v>DQ16NT2_D2+4</v>
      </c>
      <c r="F1012" s="127"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3000</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7"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3000</v>
      </c>
      <c r="AY1013" s="167"/>
      <c r="AZ1013" s="66">
        <v>90</v>
      </c>
    </row>
    <row r="1014" spans="1:52" ht="63">
      <c r="A1014" s="53" t="str">
        <f t="shared" si="174"/>
        <v>DQ17NT+1</v>
      </c>
      <c r="B1014" s="53" t="str">
        <f t="shared" si="175"/>
        <v>DQ17NT+2</v>
      </c>
      <c r="C1014" s="53" t="str">
        <f t="shared" si="176"/>
        <v>DQ17NT+3</v>
      </c>
      <c r="D1014" s="53" t="str">
        <f t="shared" si="177"/>
        <v>DQ17NT+4</v>
      </c>
      <c r="F1014" s="127"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3000</v>
      </c>
      <c r="AY1014" s="65"/>
      <c r="AZ1014" s="66">
        <v>85</v>
      </c>
    </row>
    <row r="1015" spans="1:52" ht="31.5">
      <c r="A1015" s="53" t="str">
        <f t="shared" si="174"/>
        <v>DQ17NT_D1+1</v>
      </c>
      <c r="B1015" s="53" t="str">
        <f t="shared" si="175"/>
        <v>DQ17NT_D1+2</v>
      </c>
      <c r="C1015" s="53" t="str">
        <f t="shared" si="176"/>
        <v>DQ17NT_D1+3</v>
      </c>
      <c r="D1015" s="53" t="str">
        <f t="shared" si="177"/>
        <v>DQ17NT_D1+4</v>
      </c>
      <c r="F1015" s="127"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3000</v>
      </c>
      <c r="AY1015" s="65"/>
      <c r="AZ1015" s="66"/>
    </row>
    <row r="1016" spans="1:52" ht="31.5">
      <c r="A1016" s="53" t="str">
        <f t="shared" si="174"/>
        <v>DQ17NT_D2+1</v>
      </c>
      <c r="B1016" s="53" t="str">
        <f t="shared" si="175"/>
        <v>DQ17NT_D2+2</v>
      </c>
      <c r="C1016" s="53" t="str">
        <f t="shared" si="176"/>
        <v>DQ17NT_D2+3</v>
      </c>
      <c r="D1016" s="53" t="str">
        <f t="shared" si="177"/>
        <v>DQ17NT_D2+4</v>
      </c>
      <c r="F1016" s="127"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3000</v>
      </c>
      <c r="AY1016" s="65"/>
      <c r="AZ1016" s="66">
        <v>80</v>
      </c>
    </row>
    <row r="1017" spans="1:52">
      <c r="A1017" s="53" t="str">
        <f t="shared" si="174"/>
        <v>DQ18NT1+1</v>
      </c>
      <c r="B1017" s="53" t="str">
        <f t="shared" si="175"/>
        <v>DQ18NT1+2</v>
      </c>
      <c r="C1017" s="53" t="str">
        <f t="shared" si="176"/>
        <v>DQ18NT1+3</v>
      </c>
      <c r="D1017" s="53" t="str">
        <f t="shared" si="177"/>
        <v>DQ18NT1+4</v>
      </c>
      <c r="F1017" s="127"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3000</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7"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3000</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7"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3000</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7"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3000</v>
      </c>
      <c r="AY1020" s="65"/>
      <c r="AZ1020" s="66">
        <v>60</v>
      </c>
    </row>
    <row r="1021" spans="1:52" ht="63">
      <c r="A1021" s="53" t="str">
        <f t="shared" si="174"/>
        <v>DQ18NT1_D4+1</v>
      </c>
      <c r="B1021" s="53" t="str">
        <f t="shared" si="175"/>
        <v>DQ18NT1_D4+2</v>
      </c>
      <c r="C1021" s="53" t="str">
        <f t="shared" si="176"/>
        <v>DQ18NT1_D4+3</v>
      </c>
      <c r="D1021" s="53" t="str">
        <f t="shared" si="177"/>
        <v>DQ18NT1_D4+4</v>
      </c>
      <c r="F1021" s="127"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3000</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7"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3000</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7"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3000</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7"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3000</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7"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3000</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7"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3000</v>
      </c>
      <c r="AY1026" s="65"/>
      <c r="AZ1026" s="66">
        <v>120</v>
      </c>
    </row>
    <row r="1027" spans="1:52" ht="63">
      <c r="A1027" s="53" t="str">
        <f t="shared" si="174"/>
        <v>DQ20NT_D1+1</v>
      </c>
      <c r="B1027" s="53" t="str">
        <f t="shared" si="175"/>
        <v>DQ20NT_D1+2</v>
      </c>
      <c r="C1027" s="53" t="str">
        <f t="shared" si="176"/>
        <v>DQ20NT_D1+3</v>
      </c>
      <c r="D1027" s="53" t="str">
        <f t="shared" si="177"/>
        <v>DQ20NT_D1+4</v>
      </c>
      <c r="F1027" s="127"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3000</v>
      </c>
      <c r="AY1027" s="65"/>
      <c r="AZ1027" s="66">
        <v>80</v>
      </c>
    </row>
    <row r="1028" spans="1:52" ht="47.25">
      <c r="A1028" s="53" t="str">
        <f t="shared" si="174"/>
        <v>DQ20NT_D2+1</v>
      </c>
      <c r="B1028" s="53" t="str">
        <f t="shared" si="175"/>
        <v>DQ20NT_D2+2</v>
      </c>
      <c r="C1028" s="53" t="str">
        <f t="shared" si="176"/>
        <v>DQ20NT_D2+3</v>
      </c>
      <c r="D1028" s="53" t="str">
        <f t="shared" si="177"/>
        <v>DQ20NT_D2+4</v>
      </c>
      <c r="F1028" s="127"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3000</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7"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3000</v>
      </c>
      <c r="AY1029" s="167"/>
      <c r="AZ1029" s="66">
        <v>70</v>
      </c>
    </row>
    <row r="1030" spans="1:52" ht="63">
      <c r="A1030" s="53" t="str">
        <f t="shared" si="174"/>
        <v>DQ20NT_D4+1</v>
      </c>
      <c r="B1030" s="53" t="str">
        <f t="shared" si="175"/>
        <v>DQ20NT_D4+2</v>
      </c>
      <c r="C1030" s="53" t="str">
        <f t="shared" si="176"/>
        <v>DQ20NT_D4+3</v>
      </c>
      <c r="D1030" s="53" t="str">
        <f t="shared" si="177"/>
        <v>DQ20NT_D4+4</v>
      </c>
      <c r="F1030" s="127"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3000</v>
      </c>
      <c r="AY1030" s="65"/>
      <c r="AZ1030" s="66">
        <v>70</v>
      </c>
    </row>
    <row r="1031" spans="1:52" ht="31.5">
      <c r="A1031" s="53" t="str">
        <f t="shared" si="174"/>
        <v>DQ20NT_D5+1</v>
      </c>
      <c r="B1031" s="53" t="str">
        <f t="shared" si="175"/>
        <v>DQ20NT_D5+2</v>
      </c>
      <c r="C1031" s="53" t="str">
        <f t="shared" si="176"/>
        <v>DQ20NT_D5+3</v>
      </c>
      <c r="D1031" s="53" t="str">
        <f t="shared" si="177"/>
        <v>DQ20NT_D5+4</v>
      </c>
      <c r="F1031" s="127"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3000</v>
      </c>
      <c r="AY1031" s="65"/>
      <c r="AZ1031" s="66">
        <v>90</v>
      </c>
    </row>
    <row r="1032" spans="1:52" ht="63">
      <c r="A1032" s="53" t="str">
        <f t="shared" si="174"/>
        <v>DQ21NT+1</v>
      </c>
      <c r="B1032" s="53" t="str">
        <f t="shared" si="175"/>
        <v>DQ21NT+2</v>
      </c>
      <c r="C1032" s="53" t="str">
        <f t="shared" si="176"/>
        <v>DQ21NT+3</v>
      </c>
      <c r="D1032" s="53" t="str">
        <f t="shared" si="177"/>
        <v>DQ21NT+4</v>
      </c>
      <c r="F1032" s="127"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3000</v>
      </c>
      <c r="AY1032" s="65"/>
      <c r="AZ1032" s="66">
        <v>70</v>
      </c>
    </row>
    <row r="1033" spans="1:52" ht="47.25">
      <c r="A1033" s="53" t="str">
        <f t="shared" si="174"/>
        <v>DQ22NT+1</v>
      </c>
      <c r="B1033" s="53" t="str">
        <f t="shared" si="175"/>
        <v>DQ22NT+2</v>
      </c>
      <c r="C1033" s="53" t="str">
        <f t="shared" si="176"/>
        <v>DQ22NT+3</v>
      </c>
      <c r="D1033" s="53" t="str">
        <f t="shared" si="177"/>
        <v>DQ22NT+4</v>
      </c>
      <c r="F1033" s="127"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3000</v>
      </c>
      <c r="AY1033" s="65"/>
      <c r="AZ1033" s="66">
        <v>70</v>
      </c>
    </row>
    <row r="1034" spans="1:52" ht="63">
      <c r="A1034" s="53" t="str">
        <f t="shared" si="174"/>
        <v>DQ23NT+1</v>
      </c>
      <c r="B1034" s="53" t="str">
        <f t="shared" si="175"/>
        <v>DQ23NT+2</v>
      </c>
      <c r="C1034" s="53" t="str">
        <f t="shared" si="176"/>
        <v>DQ23NT+3</v>
      </c>
      <c r="D1034" s="53" t="str">
        <f t="shared" si="177"/>
        <v>DQ23NT+4</v>
      </c>
      <c r="F1034" s="127"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3000</v>
      </c>
      <c r="AY1034" s="65"/>
      <c r="AZ1034" s="66">
        <v>120</v>
      </c>
    </row>
    <row r="1035" spans="1:52" ht="31.5">
      <c r="A1035" s="53" t="str">
        <f t="shared" si="174"/>
        <v>DQ24NT2+1</v>
      </c>
      <c r="B1035" s="53" t="str">
        <f t="shared" si="175"/>
        <v>DQ24NT2+2</v>
      </c>
      <c r="C1035" s="53" t="str">
        <f t="shared" si="176"/>
        <v>DQ24NT2+3</v>
      </c>
      <c r="D1035" s="53" t="str">
        <f t="shared" si="177"/>
        <v>DQ24NT2+4</v>
      </c>
      <c r="F1035" s="127"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3000</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3000</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7"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3000</v>
      </c>
      <c r="AY1037" s="65"/>
      <c r="AZ1037" s="66"/>
    </row>
    <row r="1038" spans="1:52" ht="54.75" customHeight="1">
      <c r="A1038" s="53" t="str">
        <f t="shared" si="185"/>
        <v>DQ25NT+1</v>
      </c>
      <c r="B1038" s="53" t="str">
        <f t="shared" si="186"/>
        <v>DQ25NT+2</v>
      </c>
      <c r="C1038" s="53" t="str">
        <f t="shared" si="187"/>
        <v>DQ25NT+3</v>
      </c>
      <c r="D1038" s="53" t="str">
        <f t="shared" si="188"/>
        <v>DQ25NT+4</v>
      </c>
      <c r="F1038" s="127"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3000</v>
      </c>
      <c r="AY1038" s="65"/>
      <c r="AZ1038" s="66">
        <v>80</v>
      </c>
    </row>
    <row r="1039" spans="1:52" ht="31.5">
      <c r="A1039" s="53" t="str">
        <f t="shared" si="185"/>
        <v>DQ26NT+1</v>
      </c>
      <c r="B1039" s="53" t="str">
        <f t="shared" si="186"/>
        <v>DQ26NT+2</v>
      </c>
      <c r="C1039" s="53" t="str">
        <f t="shared" si="187"/>
        <v>DQ26NT+3</v>
      </c>
      <c r="D1039" s="53" t="str">
        <f t="shared" si="188"/>
        <v>DQ26NT+4</v>
      </c>
      <c r="F1039" s="127"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3000</v>
      </c>
      <c r="AY1039" s="65"/>
      <c r="AZ1039" s="66">
        <v>80</v>
      </c>
    </row>
    <row r="1040" spans="1:52" ht="31.5">
      <c r="A1040" s="53" t="str">
        <f t="shared" si="185"/>
        <v>DQ27NT+1</v>
      </c>
      <c r="B1040" s="53" t="str">
        <f t="shared" si="186"/>
        <v>DQ27NT+2</v>
      </c>
      <c r="C1040" s="53" t="str">
        <f t="shared" si="187"/>
        <v>DQ27NT+3</v>
      </c>
      <c r="D1040" s="53" t="str">
        <f t="shared" si="188"/>
        <v>DQ27NT+4</v>
      </c>
      <c r="F1040" s="127"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3000</v>
      </c>
      <c r="AY1040" s="65"/>
      <c r="AZ1040" s="66"/>
    </row>
    <row r="1041" spans="1:52" ht="54.75" customHeight="1">
      <c r="A1041" s="53" t="str">
        <f t="shared" si="185"/>
        <v>DQ28NT+1</v>
      </c>
      <c r="B1041" s="53" t="str">
        <f t="shared" si="186"/>
        <v>DQ28NT+2</v>
      </c>
      <c r="C1041" s="53" t="str">
        <f t="shared" si="187"/>
        <v>DQ28NT+3</v>
      </c>
      <c r="D1041" s="53" t="str">
        <f t="shared" si="188"/>
        <v>DQ28NT+4</v>
      </c>
      <c r="F1041" s="127"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3000</v>
      </c>
      <c r="AY1041" s="65"/>
      <c r="AZ1041" s="66">
        <v>50</v>
      </c>
    </row>
    <row r="1042" spans="1:52" ht="31.5">
      <c r="A1042" s="53" t="str">
        <f t="shared" si="185"/>
        <v>DQ29NT+1</v>
      </c>
      <c r="B1042" s="53" t="str">
        <f t="shared" si="186"/>
        <v>DQ29NT+2</v>
      </c>
      <c r="C1042" s="53" t="str">
        <f t="shared" si="187"/>
        <v>DQ29NT+3</v>
      </c>
      <c r="D1042" s="53" t="str">
        <f t="shared" si="188"/>
        <v>DQ29NT+4</v>
      </c>
      <c r="F1042" s="127"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3000</v>
      </c>
      <c r="AY1042" s="65"/>
      <c r="AZ1042" s="66">
        <v>50</v>
      </c>
    </row>
    <row r="1043" spans="1:52" ht="31.5">
      <c r="A1043" s="53" t="str">
        <f t="shared" si="185"/>
        <v>DQ30NT+1</v>
      </c>
      <c r="B1043" s="53" t="str">
        <f t="shared" si="186"/>
        <v>DQ30NT+2</v>
      </c>
      <c r="C1043" s="53" t="str">
        <f t="shared" si="187"/>
        <v>DQ30NT+3</v>
      </c>
      <c r="D1043" s="53" t="str">
        <f t="shared" si="188"/>
        <v>DQ30NT+4</v>
      </c>
      <c r="F1043" s="127"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3000</v>
      </c>
      <c r="AY1043" s="65"/>
      <c r="AZ1043" s="66">
        <v>65</v>
      </c>
    </row>
    <row r="1044" spans="1:52" ht="63">
      <c r="A1044" s="53" t="str">
        <f t="shared" si="185"/>
        <v>DQ31NT+1</v>
      </c>
      <c r="B1044" s="53" t="str">
        <f t="shared" si="186"/>
        <v>DQ31NT+2</v>
      </c>
      <c r="C1044" s="53" t="str">
        <f t="shared" si="187"/>
        <v>DQ31NT+3</v>
      </c>
      <c r="D1044" s="53" t="str">
        <f t="shared" si="188"/>
        <v>DQ31NT+4</v>
      </c>
      <c r="F1044" s="127"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3000</v>
      </c>
      <c r="AY1044" s="65"/>
      <c r="AZ1044" s="66">
        <v>300</v>
      </c>
    </row>
    <row r="1045" spans="1:52" ht="47.25">
      <c r="A1045" s="53" t="str">
        <f t="shared" si="185"/>
        <v>DQ32NT+1</v>
      </c>
      <c r="B1045" s="53" t="str">
        <f t="shared" si="186"/>
        <v>DQ32NT+2</v>
      </c>
      <c r="C1045" s="53" t="str">
        <f t="shared" si="187"/>
        <v>DQ32NT+3</v>
      </c>
      <c r="D1045" s="53" t="str">
        <f t="shared" si="188"/>
        <v>DQ32NT+4</v>
      </c>
      <c r="F1045" s="127"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3000</v>
      </c>
      <c r="AY1045" s="65"/>
      <c r="AZ1045" s="66"/>
    </row>
    <row r="1046" spans="1:52" ht="47.25">
      <c r="A1046" s="53" t="str">
        <f t="shared" si="185"/>
        <v>DQ33NT+1</v>
      </c>
      <c r="B1046" s="53" t="str">
        <f t="shared" si="186"/>
        <v>DQ33NT+2</v>
      </c>
      <c r="C1046" s="53" t="str">
        <f t="shared" si="187"/>
        <v>DQ33NT+3</v>
      </c>
      <c r="D1046" s="53" t="str">
        <f t="shared" si="188"/>
        <v>DQ33NT+4</v>
      </c>
      <c r="F1046" s="127"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3000</v>
      </c>
      <c r="AY1046" s="65"/>
      <c r="AZ1046" s="66"/>
    </row>
    <row r="1047" spans="1:52" ht="47.25">
      <c r="A1047" s="53" t="str">
        <f t="shared" si="185"/>
        <v>DQ34NT+1</v>
      </c>
      <c r="B1047" s="53" t="str">
        <f t="shared" si="186"/>
        <v>DQ34NT+2</v>
      </c>
      <c r="C1047" s="53" t="str">
        <f t="shared" si="187"/>
        <v>DQ34NT+3</v>
      </c>
      <c r="D1047" s="53" t="str">
        <f t="shared" si="188"/>
        <v>DQ34NT+4</v>
      </c>
      <c r="F1047" s="127"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3000</v>
      </c>
      <c r="AY1047" s="65"/>
      <c r="AZ1047" s="66">
        <v>240</v>
      </c>
    </row>
    <row r="1048" spans="1:52">
      <c r="A1048" s="53" t="str">
        <f t="shared" si="185"/>
        <v>DQ35NT+1</v>
      </c>
      <c r="B1048" s="53" t="str">
        <f t="shared" si="186"/>
        <v>DQ35NT+2</v>
      </c>
      <c r="C1048" s="53" t="str">
        <f t="shared" si="187"/>
        <v>DQ35NT+3</v>
      </c>
      <c r="D1048" s="53" t="str">
        <f t="shared" si="188"/>
        <v>DQ35NT+4</v>
      </c>
      <c r="F1048" s="127"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3458</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7"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3458</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7"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3458</v>
      </c>
      <c r="AY1050" s="167"/>
      <c r="AZ1050" s="66">
        <v>330</v>
      </c>
    </row>
    <row r="1051" spans="1:52" ht="54.75" customHeight="1">
      <c r="A1051" s="53" t="str">
        <f t="shared" si="185"/>
        <v>DQ36NT+1</v>
      </c>
      <c r="B1051" s="53" t="str">
        <f t="shared" si="186"/>
        <v>DQ36NT+2</v>
      </c>
      <c r="C1051" s="53" t="str">
        <f t="shared" si="187"/>
        <v>DQ36NT+3</v>
      </c>
      <c r="D1051" s="53" t="str">
        <f t="shared" si="188"/>
        <v>DQ36NT+4</v>
      </c>
      <c r="F1051" s="127"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3458</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7"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3458</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7"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3458</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7"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3458</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7"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3458</v>
      </c>
      <c r="AY1055" s="65"/>
      <c r="AZ1055" s="66">
        <v>270</v>
      </c>
    </row>
    <row r="1056" spans="1:52" s="211" customFormat="1" ht="54.75" customHeight="1">
      <c r="A1056" s="183" t="str">
        <f t="shared" si="185"/>
        <v>TP+1</v>
      </c>
      <c r="B1056" s="183" t="str">
        <f t="shared" si="186"/>
        <v>TP+2</v>
      </c>
      <c r="C1056" s="183" t="str">
        <f t="shared" si="187"/>
        <v>TP+3</v>
      </c>
      <c r="D1056" s="183" t="str">
        <f t="shared" si="188"/>
        <v>TP+4</v>
      </c>
      <c r="F1056" s="184" t="s">
        <v>3458</v>
      </c>
      <c r="G1056" s="170" t="s">
        <v>3482</v>
      </c>
      <c r="H1056" s="185" t="s">
        <v>3458</v>
      </c>
      <c r="I1056" s="171" t="s">
        <v>3483</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3458</v>
      </c>
      <c r="AY1056" s="193"/>
      <c r="AZ1056" s="194">
        <v>300</v>
      </c>
    </row>
    <row r="1057" spans="1:52" ht="36" customHeight="1">
      <c r="A1057" s="53" t="str">
        <f t="shared" si="185"/>
        <v>TP1NT1+1</v>
      </c>
      <c r="B1057" s="53" t="str">
        <f t="shared" si="186"/>
        <v>TP1NT1+2</v>
      </c>
      <c r="C1057" s="53" t="str">
        <f t="shared" si="187"/>
        <v>TP1NT1+3</v>
      </c>
      <c r="D1057" s="53" t="str">
        <f t="shared" si="188"/>
        <v>TP1NT1+4</v>
      </c>
      <c r="F1057" s="127"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3458</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7"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3458</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7"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3458</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7"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3458</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7"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3458</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7"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3458</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7"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3458</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7"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3458</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7"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3458</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7"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3458</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7"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3458</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7"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3458</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7"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3458</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7"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3458</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7"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3458</v>
      </c>
      <c r="AY1071" s="65"/>
      <c r="AZ1071" s="66"/>
    </row>
    <row r="1072" spans="1:52" ht="47.25">
      <c r="A1072" s="53" t="str">
        <f t="shared" si="185"/>
        <v>TP1NT1_D15+1</v>
      </c>
      <c r="B1072" s="53" t="str">
        <f t="shared" si="186"/>
        <v>TP1NT1_D15+2</v>
      </c>
      <c r="C1072" s="53" t="str">
        <f t="shared" si="187"/>
        <v>TP1NT1_D15+3</v>
      </c>
      <c r="D1072" s="53" t="str">
        <f t="shared" si="188"/>
        <v>TP1NT1_D15+4</v>
      </c>
      <c r="F1072" s="127"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3458</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7"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3458</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7"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3458</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7"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3458</v>
      </c>
      <c r="AY1075" s="65"/>
      <c r="AZ1075" s="66"/>
    </row>
    <row r="1076" spans="1:52" ht="31.5">
      <c r="A1076" s="53" t="str">
        <f t="shared" si="185"/>
        <v>TP1NT1_D9+1</v>
      </c>
      <c r="B1076" s="53" t="str">
        <f t="shared" si="186"/>
        <v>TP1NT1_D9+2</v>
      </c>
      <c r="C1076" s="53" t="str">
        <f t="shared" si="187"/>
        <v>TP1NT1_D9+3</v>
      </c>
      <c r="D1076" s="53" t="str">
        <f t="shared" si="188"/>
        <v>TP1NT1_D9+4</v>
      </c>
      <c r="F1076" s="127"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3458</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7"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3458</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7"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3458</v>
      </c>
      <c r="AY1078" s="65"/>
      <c r="AZ1078" s="66">
        <v>100</v>
      </c>
    </row>
    <row r="1079" spans="1:52">
      <c r="A1079" s="53" t="str">
        <f t="shared" si="185"/>
        <v>TP2NT2_D1+1</v>
      </c>
      <c r="B1079" s="53" t="str">
        <f t="shared" si="186"/>
        <v>TP2NT2_D1+2</v>
      </c>
      <c r="C1079" s="53" t="str">
        <f t="shared" si="187"/>
        <v>TP2NT2_D1+3</v>
      </c>
      <c r="D1079" s="53" t="str">
        <f t="shared" si="188"/>
        <v>TP2NT2_D1+4</v>
      </c>
      <c r="F1079" s="127"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3458</v>
      </c>
      <c r="AY1079" s="65"/>
      <c r="AZ1079" s="66"/>
    </row>
    <row r="1080" spans="1:52">
      <c r="A1080" s="53" t="str">
        <f t="shared" si="185"/>
        <v>TP2NT2_D2+1</v>
      </c>
      <c r="B1080" s="53" t="str">
        <f t="shared" si="186"/>
        <v>TP2NT2_D2+2</v>
      </c>
      <c r="C1080" s="53" t="str">
        <f t="shared" si="187"/>
        <v>TP2NT2_D2+3</v>
      </c>
      <c r="D1080" s="53" t="str">
        <f t="shared" si="188"/>
        <v>TP2NT2_D2+4</v>
      </c>
      <c r="F1080" s="127"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3458</v>
      </c>
      <c r="AY1080" s="65"/>
      <c r="AZ1080" s="66">
        <v>100</v>
      </c>
    </row>
    <row r="1081" spans="1:52" ht="63">
      <c r="A1081" s="53" t="str">
        <f t="shared" si="185"/>
        <v>TP2NT2_D3+1</v>
      </c>
      <c r="B1081" s="53" t="str">
        <f t="shared" si="186"/>
        <v>TP2NT2_D3+2</v>
      </c>
      <c r="C1081" s="53" t="str">
        <f t="shared" si="187"/>
        <v>TP2NT2_D3+3</v>
      </c>
      <c r="D1081" s="53" t="str">
        <f t="shared" si="188"/>
        <v>TP2NT2_D3+4</v>
      </c>
      <c r="F1081" s="127"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3458</v>
      </c>
      <c r="AY1081" s="65"/>
      <c r="AZ1081" s="66">
        <v>100</v>
      </c>
    </row>
    <row r="1082" spans="1:52">
      <c r="A1082" s="53" t="str">
        <f t="shared" si="185"/>
        <v>TP3NT2+1</v>
      </c>
      <c r="B1082" s="53" t="str">
        <f t="shared" si="186"/>
        <v>TP3NT2+2</v>
      </c>
      <c r="C1082" s="53" t="str">
        <f t="shared" si="187"/>
        <v>TP3NT2+3</v>
      </c>
      <c r="D1082" s="53" t="str">
        <f t="shared" si="188"/>
        <v>TP3NT2+4</v>
      </c>
      <c r="F1082" s="127"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3458</v>
      </c>
      <c r="AY1082" s="65"/>
      <c r="AZ1082" s="66">
        <v>100</v>
      </c>
    </row>
    <row r="1083" spans="1:52">
      <c r="A1083" s="53" t="str">
        <f t="shared" si="185"/>
        <v>TP3NT2_D1+1</v>
      </c>
      <c r="B1083" s="53" t="str">
        <f t="shared" si="186"/>
        <v>TP3NT2_D1+2</v>
      </c>
      <c r="C1083" s="53" t="str">
        <f t="shared" si="187"/>
        <v>TP3NT2_D1+3</v>
      </c>
      <c r="D1083" s="53" t="str">
        <f t="shared" si="188"/>
        <v>TP3NT2_D1+4</v>
      </c>
      <c r="F1083" s="127"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3458</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7"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3458</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7"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3458</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7"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3458</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7"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3458</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7"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3458</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7"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3458</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7"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3458</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7"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3458</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7"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3458</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7"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3458</v>
      </c>
      <c r="AY1093" s="167"/>
      <c r="AZ1093" s="66">
        <v>100</v>
      </c>
    </row>
    <row r="1094" spans="1:52" s="54" customFormat="1" ht="72" customHeight="1">
      <c r="A1094" s="53" t="str">
        <f t="shared" si="185"/>
        <v>TP6NT2+1</v>
      </c>
      <c r="B1094" s="53" t="str">
        <f t="shared" si="186"/>
        <v>TP6NT2+2</v>
      </c>
      <c r="C1094" s="53" t="str">
        <f t="shared" si="187"/>
        <v>TP6NT2+3</v>
      </c>
      <c r="D1094" s="53" t="str">
        <f t="shared" si="188"/>
        <v>TP6NT2+4</v>
      </c>
      <c r="F1094" s="127"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3458</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7"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3458</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7"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3458</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7"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3458</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7"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3458</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7"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3458</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3458</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7"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3458</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7"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3458</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7"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3458</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7"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3458</v>
      </c>
      <c r="AY1104" s="65"/>
      <c r="AZ1104" s="66">
        <v>95</v>
      </c>
    </row>
    <row r="1105" spans="1:52" s="54" customFormat="1">
      <c r="A1105" s="53" t="str">
        <f t="shared" si="199"/>
        <v>TP7NT2+1</v>
      </c>
      <c r="B1105" s="53" t="str">
        <f t="shared" si="200"/>
        <v>TP7NT2+2</v>
      </c>
      <c r="C1105" s="53" t="str">
        <f t="shared" si="201"/>
        <v>TP7NT2+3</v>
      </c>
      <c r="D1105" s="53" t="str">
        <f t="shared" si="202"/>
        <v>TP7NT2+4</v>
      </c>
      <c r="F1105" s="127"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3458</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7"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3458</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7"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3458</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7"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3458</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7"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3458</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7"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3458</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7"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3458</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7"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3458</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7"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3458</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7"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3458</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7"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3458</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7"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3458</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7"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3458</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7"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3458</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7"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3458</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7"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3458</v>
      </c>
      <c r="AY1120" s="167"/>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7"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3458</v>
      </c>
      <c r="AY1121" s="167"/>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7"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3458</v>
      </c>
      <c r="AY1122" s="167"/>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7"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3458</v>
      </c>
      <c r="AY1123" s="167"/>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7"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3458</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7"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3458</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7"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3458</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7"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3458</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7"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3458</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7"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3458</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7"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3458</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7"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3458</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7"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3458</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7"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3458</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7"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3458</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7"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3458</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7"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3458</v>
      </c>
      <c r="AY1136" s="167"/>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7"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3458</v>
      </c>
      <c r="AY1137" s="167"/>
      <c r="AZ1137" s="66">
        <v>120</v>
      </c>
    </row>
    <row r="1138" spans="1:52" s="54" customFormat="1" ht="31.5">
      <c r="A1138" s="53" t="str">
        <f t="shared" si="199"/>
        <v>TP17NT+1</v>
      </c>
      <c r="B1138" s="53" t="str">
        <f t="shared" si="200"/>
        <v>TP17NT+2</v>
      </c>
      <c r="C1138" s="53" t="str">
        <f t="shared" si="201"/>
        <v>TP17NT+3</v>
      </c>
      <c r="D1138" s="53" t="str">
        <f t="shared" si="202"/>
        <v>TP17NT+4</v>
      </c>
      <c r="F1138" s="127"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3458</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7"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3458</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7"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3458</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7"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3458</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7"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3458</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7"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3458</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7"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3458</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7"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3458</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7"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3458</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7"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3458</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7"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3458</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7"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3458</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7"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3458</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7"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3458</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7"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3458</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7"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3458</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7"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3458</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7"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3458</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7"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3458</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7"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3458</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7"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3458</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7"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3458</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7"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3458</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7"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3458</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7"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3458</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7"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3458</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3458</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7"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3458</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7"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3458</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7"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3458</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7"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3458</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7"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3458</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7"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3458</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7"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3458</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7"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3458</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7"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3458</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7"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3458</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7"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3458</v>
      </c>
      <c r="AY1175" s="65"/>
      <c r="AZ1175" s="66">
        <v>90</v>
      </c>
    </row>
    <row r="1176" spans="1:52" s="54" customFormat="1">
      <c r="A1176" s="53" t="str">
        <f t="shared" si="215"/>
        <v>TP44NT+1</v>
      </c>
      <c r="B1176" s="53" t="str">
        <f t="shared" si="216"/>
        <v>TP44NT+2</v>
      </c>
      <c r="C1176" s="53" t="str">
        <f t="shared" si="217"/>
        <v>TP44NT+3</v>
      </c>
      <c r="D1176" s="53" t="str">
        <f t="shared" si="218"/>
        <v>TP44NT+4</v>
      </c>
      <c r="F1176" s="127"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3458</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7"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7"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7"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7"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7"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7"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32</v>
      </c>
      <c r="AY1182" s="167"/>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7"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7"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7" customFormat="1" ht="31.5">
      <c r="A1185" s="53" t="str">
        <f t="shared" si="215"/>
        <v>TP49NT_D1+1</v>
      </c>
      <c r="B1185" s="53" t="str">
        <f t="shared" si="216"/>
        <v>TP49NT_D1+2</v>
      </c>
      <c r="C1185" s="53" t="str">
        <f t="shared" si="217"/>
        <v>TP49NT_D1+3</v>
      </c>
      <c r="D1185" s="53" t="str">
        <f t="shared" si="218"/>
        <v>TP49NT_D1+4</v>
      </c>
      <c r="F1185" s="127"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7" customFormat="1" ht="31.5">
      <c r="A1186" s="53" t="str">
        <f t="shared" si="215"/>
        <v>TP49NT_D2+1</v>
      </c>
      <c r="B1186" s="53" t="str">
        <f t="shared" si="216"/>
        <v>TP49NT_D2+2</v>
      </c>
      <c r="C1186" s="53" t="str">
        <f t="shared" si="217"/>
        <v>TP49NT_D2+3</v>
      </c>
      <c r="D1186" s="53" t="str">
        <f t="shared" si="218"/>
        <v>TP49NT_D2+4</v>
      </c>
      <c r="F1186" s="127"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7" customFormat="1" ht="63">
      <c r="A1187" s="53" t="str">
        <f t="shared" si="215"/>
        <v>TP50NT+1</v>
      </c>
      <c r="B1187" s="53" t="str">
        <f t="shared" si="216"/>
        <v>TP50NT+2</v>
      </c>
      <c r="C1187" s="53" t="str">
        <f t="shared" si="217"/>
        <v>TP50NT+3</v>
      </c>
      <c r="D1187" s="53" t="str">
        <f t="shared" si="218"/>
        <v>TP50NT+4</v>
      </c>
      <c r="F1187" s="127"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70" t="s">
        <v>3880</v>
      </c>
      <c r="H1191" s="41" t="s">
        <v>32</v>
      </c>
      <c r="I1191" s="171"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2"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2"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2" customFormat="1" ht="31.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32</v>
      </c>
      <c r="AY1230" s="167"/>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32</v>
      </c>
      <c r="AY1233" s="167"/>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32</v>
      </c>
      <c r="AY1260" s="167"/>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32</v>
      </c>
      <c r="AY1318" s="167"/>
      <c r="AZ1318" s="167"/>
    </row>
    <row r="1319" spans="1:52" s="40" customFormat="1" ht="31.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18">
        <v>74</v>
      </c>
      <c r="H1329" s="218" t="s">
        <v>4228</v>
      </c>
      <c r="I1329" s="219" t="s">
        <v>4229</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c r="I1331" s="20"/>
      <c r="M1331" s="222"/>
      <c r="AL1331" s="223"/>
    </row>
    <row r="1332" spans="6:52" s="40" customFormat="1" ht="45.75" customHeight="1">
      <c r="G1332" s="18"/>
      <c r="H1332" s="18"/>
      <c r="I1332" s="18"/>
      <c r="J1332" s="18"/>
      <c r="K1332" s="18"/>
      <c r="L1332" s="224"/>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c r="G1333" s="18"/>
      <c r="H1333" s="18"/>
      <c r="I1333" s="18"/>
      <c r="J1333" s="18"/>
      <c r="K1333" s="18"/>
      <c r="L1333" s="224"/>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c r="G1334" s="18"/>
      <c r="H1334" s="18"/>
      <c r="I1334" s="18"/>
      <c r="J1334" s="18"/>
      <c r="K1334" s="18"/>
      <c r="L1334" s="224"/>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c r="G1335" s="18"/>
      <c r="H1335" s="18"/>
      <c r="I1335" s="18"/>
      <c r="J1335" s="18"/>
      <c r="K1335" s="18"/>
      <c r="L1335" s="224"/>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c r="G1336" s="18"/>
      <c r="H1336" s="18"/>
      <c r="I1336" s="18"/>
      <c r="J1336" s="18"/>
      <c r="K1336" s="18"/>
      <c r="L1336" s="224"/>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c r="G1337" s="18"/>
      <c r="H1337" s="18"/>
      <c r="I1337" s="18"/>
      <c r="J1337" s="18"/>
      <c r="K1337" s="18"/>
      <c r="L1337" s="224"/>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c r="G1338" s="18"/>
      <c r="H1338" s="18"/>
      <c r="I1338" s="18"/>
      <c r="J1338" s="18"/>
      <c r="K1338" s="18"/>
      <c r="L1338" s="224"/>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c r="G1339" s="18"/>
      <c r="H1339" s="18"/>
      <c r="I1339" s="18"/>
      <c r="J1339" s="18"/>
      <c r="K1339" s="18"/>
      <c r="L1339" s="224"/>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c r="G1340" s="18"/>
      <c r="H1340" s="18"/>
      <c r="I1340" s="18"/>
      <c r="J1340" s="18"/>
      <c r="K1340" s="18"/>
      <c r="L1340" s="224"/>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c r="G1341" s="18"/>
      <c r="H1341" s="18"/>
      <c r="I1341" s="18"/>
      <c r="J1341" s="18"/>
      <c r="K1341" s="18"/>
      <c r="L1341" s="224"/>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c r="G1342" s="18"/>
      <c r="H1342" s="18"/>
      <c r="I1342" s="18"/>
      <c r="J1342" s="18"/>
      <c r="K1342" s="18"/>
      <c r="L1342" s="224"/>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c r="G1343" s="18"/>
      <c r="H1343" s="18"/>
      <c r="I1343" s="18"/>
      <c r="J1343" s="18"/>
      <c r="K1343" s="18"/>
      <c r="L1343" s="224"/>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c r="G1344" s="18"/>
      <c r="H1344" s="18"/>
      <c r="I1344" s="18"/>
      <c r="J1344" s="18"/>
      <c r="K1344" s="18"/>
      <c r="L1344" s="224"/>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c r="G1345" s="18"/>
      <c r="H1345" s="18"/>
      <c r="I1345" s="18"/>
      <c r="J1345" s="18"/>
      <c r="K1345" s="18"/>
      <c r="L1345" s="224"/>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c r="G1346" s="18"/>
      <c r="H1346" s="18"/>
      <c r="I1346" s="18"/>
      <c r="J1346" s="18"/>
      <c r="K1346" s="18"/>
      <c r="L1346" s="224"/>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c r="G1347" s="18"/>
      <c r="H1347" s="18"/>
      <c r="I1347" s="18"/>
      <c r="J1347" s="18"/>
      <c r="K1347" s="18"/>
      <c r="L1347" s="224"/>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c r="G1348" s="18"/>
      <c r="H1348" s="18"/>
      <c r="I1348" s="18"/>
      <c r="J1348" s="18"/>
      <c r="K1348" s="18"/>
      <c r="L1348" s="224"/>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c r="G1349" s="18"/>
      <c r="H1349" s="18"/>
      <c r="I1349" s="18"/>
      <c r="J1349" s="18"/>
      <c r="K1349" s="18"/>
      <c r="L1349" s="224"/>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c r="G1350" s="18"/>
      <c r="H1350" s="18"/>
      <c r="I1350" s="18"/>
      <c r="J1350" s="18"/>
      <c r="K1350" s="18"/>
      <c r="L1350" s="224"/>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c r="G1351" s="18"/>
      <c r="H1351" s="18"/>
      <c r="I1351" s="18"/>
      <c r="J1351" s="18"/>
      <c r="K1351" s="18"/>
      <c r="L1351" s="224"/>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c r="G1352" s="18"/>
      <c r="H1352" s="18"/>
      <c r="I1352" s="18"/>
      <c r="J1352" s="18"/>
      <c r="K1352" s="18"/>
      <c r="L1352" s="224"/>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c r="G1353" s="18"/>
      <c r="H1353" s="18"/>
      <c r="I1353" s="18"/>
      <c r="J1353" s="18"/>
      <c r="K1353" s="18"/>
      <c r="L1353" s="224"/>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c r="G1354" s="18"/>
      <c r="H1354" s="18"/>
      <c r="I1354" s="18"/>
      <c r="J1354" s="18"/>
      <c r="K1354" s="18"/>
      <c r="L1354" s="224"/>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c r="G1355" s="18"/>
      <c r="H1355" s="18"/>
      <c r="I1355" s="18"/>
      <c r="J1355" s="18"/>
      <c r="K1355" s="18"/>
      <c r="L1355" s="224"/>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c r="G1356" s="18"/>
      <c r="H1356" s="18"/>
      <c r="I1356" s="18"/>
      <c r="J1356" s="18"/>
      <c r="K1356" s="18"/>
      <c r="L1356" s="224"/>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c r="G1357" s="18"/>
      <c r="H1357" s="18"/>
      <c r="I1357" s="18"/>
      <c r="J1357" s="18"/>
      <c r="K1357" s="18"/>
      <c r="L1357" s="224"/>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c r="G1358" s="18"/>
      <c r="H1358" s="18"/>
      <c r="I1358" s="18"/>
      <c r="J1358" s="18"/>
      <c r="K1358" s="18"/>
      <c r="L1358" s="224"/>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c r="G1359" s="18"/>
      <c r="H1359" s="18"/>
      <c r="I1359" s="18"/>
      <c r="J1359" s="18"/>
      <c r="K1359" s="18"/>
      <c r="L1359" s="224"/>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c r="G1360" s="18"/>
      <c r="H1360" s="18"/>
      <c r="I1360" s="18"/>
      <c r="J1360" s="18"/>
      <c r="K1360" s="18"/>
      <c r="L1360" s="224"/>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c r="G1361" s="18"/>
      <c r="H1361" s="18"/>
      <c r="I1361" s="18"/>
      <c r="J1361" s="18"/>
      <c r="K1361" s="18"/>
      <c r="L1361" s="224"/>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c r="G1362" s="18"/>
      <c r="H1362" s="18"/>
      <c r="I1362" s="18"/>
      <c r="J1362" s="18"/>
      <c r="K1362" s="18"/>
      <c r="L1362" s="224"/>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c r="G1363" s="18"/>
      <c r="H1363" s="18"/>
      <c r="I1363" s="18"/>
      <c r="J1363" s="18"/>
      <c r="K1363" s="18"/>
      <c r="L1363" s="224"/>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c r="G1364" s="18"/>
      <c r="H1364" s="18"/>
      <c r="I1364" s="18"/>
      <c r="J1364" s="18"/>
      <c r="K1364" s="18"/>
      <c r="L1364" s="224"/>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c r="G1365" s="18"/>
      <c r="H1365" s="18"/>
      <c r="I1365" s="18"/>
      <c r="J1365" s="18"/>
      <c r="K1365" s="18"/>
      <c r="L1365" s="224"/>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c r="G1366" s="18"/>
      <c r="H1366" s="18"/>
      <c r="I1366" s="18"/>
      <c r="J1366" s="18"/>
      <c r="K1366" s="18"/>
      <c r="L1366" s="224"/>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c r="G1367" s="18"/>
      <c r="H1367" s="18"/>
      <c r="I1367" s="18"/>
      <c r="J1367" s="18"/>
      <c r="K1367" s="18"/>
      <c r="L1367" s="224"/>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c r="G1368" s="18"/>
      <c r="H1368" s="18"/>
      <c r="I1368" s="18"/>
      <c r="J1368" s="18"/>
      <c r="K1368" s="18"/>
      <c r="L1368" s="224"/>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c r="G1369" s="18"/>
      <c r="H1369" s="18"/>
      <c r="I1369" s="18"/>
      <c r="J1369" s="18"/>
      <c r="K1369" s="18"/>
      <c r="L1369" s="224"/>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c r="G1370" s="18"/>
      <c r="H1370" s="18"/>
      <c r="I1370" s="18"/>
      <c r="J1370" s="18"/>
      <c r="K1370" s="18"/>
      <c r="L1370" s="224"/>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c r="G1371" s="18"/>
      <c r="H1371" s="18"/>
      <c r="I1371" s="18"/>
      <c r="J1371" s="18"/>
      <c r="K1371" s="18"/>
      <c r="L1371" s="224"/>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c r="G1372" s="18"/>
      <c r="H1372" s="18"/>
      <c r="I1372" s="18"/>
      <c r="J1372" s="18"/>
      <c r="K1372" s="18"/>
      <c r="L1372" s="224"/>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c r="G1373" s="18"/>
      <c r="H1373" s="18"/>
      <c r="I1373" s="18"/>
      <c r="J1373" s="18"/>
      <c r="K1373" s="18"/>
      <c r="L1373" s="224"/>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c r="G1374" s="18"/>
      <c r="H1374" s="18"/>
      <c r="I1374" s="18"/>
      <c r="J1374" s="18"/>
      <c r="K1374" s="18"/>
      <c r="L1374" s="224"/>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c r="G1375" s="18"/>
      <c r="H1375" s="18"/>
      <c r="I1375" s="18"/>
      <c r="J1375" s="18"/>
      <c r="K1375" s="18"/>
      <c r="L1375" s="224"/>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c r="G1376" s="18"/>
      <c r="H1376" s="18"/>
      <c r="I1376" s="18"/>
      <c r="J1376" s="18"/>
      <c r="K1376" s="18"/>
      <c r="L1376" s="224"/>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c r="G1377" s="18"/>
      <c r="H1377" s="18"/>
      <c r="I1377" s="18"/>
      <c r="J1377" s="18"/>
      <c r="K1377" s="18"/>
      <c r="L1377" s="224"/>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c r="G1378" s="18"/>
      <c r="H1378" s="18"/>
      <c r="I1378" s="18"/>
      <c r="J1378" s="18"/>
      <c r="K1378" s="18"/>
      <c r="L1378" s="224"/>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c r="G1379" s="18"/>
      <c r="H1379" s="18"/>
      <c r="I1379" s="18"/>
      <c r="J1379" s="18"/>
      <c r="K1379" s="18"/>
      <c r="L1379" s="224"/>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c r="G1380" s="18"/>
      <c r="H1380" s="18"/>
      <c r="I1380" s="18"/>
      <c r="J1380" s="18"/>
      <c r="K1380" s="18"/>
      <c r="L1380" s="224"/>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c r="G1381" s="18"/>
      <c r="H1381" s="18"/>
      <c r="I1381" s="18"/>
      <c r="J1381" s="18"/>
      <c r="K1381" s="18"/>
      <c r="L1381" s="224"/>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c r="G1382" s="18"/>
      <c r="H1382" s="18"/>
      <c r="I1382" s="18"/>
      <c r="J1382" s="18"/>
      <c r="K1382" s="18"/>
      <c r="L1382" s="224"/>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c r="G1383" s="18"/>
      <c r="H1383" s="18"/>
      <c r="I1383" s="18"/>
      <c r="J1383" s="18"/>
      <c r="K1383" s="18"/>
      <c r="L1383" s="224"/>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c r="G1384" s="18"/>
      <c r="H1384" s="18"/>
      <c r="I1384" s="18"/>
      <c r="J1384" s="18"/>
      <c r="K1384" s="18"/>
      <c r="L1384" s="224"/>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c r="G1385" s="18"/>
      <c r="H1385" s="18"/>
      <c r="I1385" s="18"/>
      <c r="J1385" s="18"/>
      <c r="K1385" s="18"/>
      <c r="L1385" s="224"/>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c r="G1386" s="18"/>
      <c r="H1386" s="18"/>
      <c r="I1386" s="18"/>
      <c r="J1386" s="18"/>
      <c r="K1386" s="18"/>
      <c r="L1386" s="224"/>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c r="G1387" s="18"/>
      <c r="H1387" s="18"/>
      <c r="I1387" s="18"/>
      <c r="J1387" s="18"/>
      <c r="K1387" s="18"/>
      <c r="L1387" s="224"/>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c r="G1388" s="18"/>
      <c r="H1388" s="18"/>
      <c r="I1388" s="18"/>
      <c r="J1388" s="18"/>
      <c r="K1388" s="18"/>
      <c r="L1388" s="224"/>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c r="G1389" s="18"/>
      <c r="H1389" s="18"/>
      <c r="I1389" s="18"/>
      <c r="J1389" s="18"/>
      <c r="K1389" s="18"/>
      <c r="L1389" s="224"/>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c r="G1390" s="18"/>
      <c r="H1390" s="18"/>
      <c r="I1390" s="18"/>
      <c r="J1390" s="18"/>
      <c r="K1390" s="18"/>
      <c r="L1390" s="224"/>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c r="G1391" s="18"/>
      <c r="H1391" s="18"/>
      <c r="I1391" s="18"/>
      <c r="J1391" s="18"/>
      <c r="K1391" s="18"/>
      <c r="L1391" s="224"/>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c r="G1392" s="18"/>
      <c r="H1392" s="18"/>
      <c r="I1392" s="18"/>
      <c r="J1392" s="18"/>
      <c r="K1392" s="18"/>
      <c r="L1392" s="224"/>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c r="G1393" s="18"/>
      <c r="H1393" s="18"/>
      <c r="I1393" s="18"/>
      <c r="J1393" s="18"/>
      <c r="K1393" s="18"/>
      <c r="L1393" s="224"/>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c r="G1394" s="18"/>
      <c r="H1394" s="18"/>
      <c r="I1394" s="18"/>
      <c r="J1394" s="18"/>
      <c r="K1394" s="18"/>
      <c r="L1394" s="224"/>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c r="G1395" s="18"/>
      <c r="H1395" s="18"/>
      <c r="I1395" s="18"/>
      <c r="J1395" s="18"/>
      <c r="K1395" s="18"/>
      <c r="L1395" s="224"/>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c r="G1396" s="18"/>
      <c r="H1396" s="18"/>
      <c r="I1396" s="18"/>
      <c r="J1396" s="18"/>
      <c r="K1396" s="18"/>
      <c r="L1396" s="224"/>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c r="G1397" s="18"/>
      <c r="H1397" s="18"/>
      <c r="I1397" s="18"/>
      <c r="J1397" s="18"/>
      <c r="K1397" s="18"/>
      <c r="L1397" s="224"/>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c r="G1398" s="18"/>
      <c r="H1398" s="18"/>
      <c r="I1398" s="18"/>
      <c r="J1398" s="18"/>
      <c r="K1398" s="18"/>
      <c r="L1398" s="224"/>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c r="G1399" s="18"/>
      <c r="H1399" s="18"/>
      <c r="I1399" s="18"/>
      <c r="J1399" s="18"/>
      <c r="K1399" s="18"/>
      <c r="L1399" s="224"/>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c r="G1400" s="18"/>
      <c r="H1400" s="18"/>
      <c r="I1400" s="18"/>
      <c r="J1400" s="18"/>
      <c r="K1400" s="18"/>
      <c r="L1400" s="224"/>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c r="G1401" s="18"/>
      <c r="H1401" s="18"/>
      <c r="I1401" s="18"/>
      <c r="J1401" s="18"/>
      <c r="K1401" s="18"/>
      <c r="L1401" s="224"/>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c r="G1402" s="18"/>
      <c r="H1402" s="18"/>
      <c r="I1402" s="18"/>
      <c r="J1402" s="18"/>
      <c r="K1402" s="18"/>
      <c r="L1402" s="224"/>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c r="G1403" s="18"/>
      <c r="H1403" s="18"/>
      <c r="I1403" s="18"/>
      <c r="J1403" s="18"/>
      <c r="K1403" s="18"/>
      <c r="L1403" s="224"/>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c r="G1404" s="18"/>
      <c r="H1404" s="18"/>
      <c r="I1404" s="18"/>
      <c r="J1404" s="18"/>
      <c r="K1404" s="18"/>
      <c r="L1404" s="224"/>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c r="G1405" s="18"/>
      <c r="H1405" s="18"/>
      <c r="I1405" s="18"/>
      <c r="J1405" s="18"/>
      <c r="K1405" s="18"/>
      <c r="L1405" s="224"/>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c r="G1406" s="18"/>
      <c r="H1406" s="18"/>
      <c r="I1406" s="18"/>
      <c r="J1406" s="18"/>
      <c r="K1406" s="18"/>
      <c r="L1406" s="224"/>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c r="G1407" s="18"/>
      <c r="H1407" s="18"/>
      <c r="I1407" s="18"/>
      <c r="J1407" s="18"/>
      <c r="K1407" s="18"/>
      <c r="L1407" s="224"/>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c r="G1408" s="18"/>
      <c r="H1408" s="18"/>
      <c r="I1408" s="18"/>
      <c r="J1408" s="18"/>
      <c r="K1408" s="18"/>
      <c r="L1408" s="224"/>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c r="G1409" s="18"/>
      <c r="H1409" s="18"/>
      <c r="I1409" s="18"/>
      <c r="J1409" s="18"/>
      <c r="K1409" s="18"/>
      <c r="L1409" s="224"/>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c r="G1410" s="18"/>
      <c r="H1410" s="18"/>
      <c r="I1410" s="18"/>
      <c r="J1410" s="18"/>
      <c r="K1410" s="18"/>
      <c r="L1410" s="224"/>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c r="G1411" s="18"/>
      <c r="H1411" s="18"/>
      <c r="I1411" s="18"/>
      <c r="J1411" s="18"/>
      <c r="K1411" s="18"/>
      <c r="L1411" s="224"/>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c r="G1412" s="18"/>
      <c r="H1412" s="18"/>
      <c r="I1412" s="18"/>
      <c r="J1412" s="18"/>
      <c r="K1412" s="18"/>
      <c r="L1412" s="224"/>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c r="G1413" s="18"/>
      <c r="H1413" s="18"/>
      <c r="I1413" s="18"/>
      <c r="J1413" s="18"/>
      <c r="K1413" s="18"/>
      <c r="L1413" s="224"/>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c r="G1414" s="18"/>
      <c r="H1414" s="18"/>
      <c r="I1414" s="18"/>
      <c r="J1414" s="18"/>
      <c r="K1414" s="18"/>
      <c r="L1414" s="224"/>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c r="G1415" s="18"/>
      <c r="H1415" s="18"/>
      <c r="I1415" s="18"/>
      <c r="J1415" s="18"/>
      <c r="K1415" s="18"/>
      <c r="L1415" s="224"/>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c r="G1416" s="18"/>
      <c r="H1416" s="18"/>
      <c r="I1416" s="18"/>
      <c r="J1416" s="18"/>
      <c r="K1416" s="18"/>
      <c r="L1416" s="224"/>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c r="G1417" s="18"/>
      <c r="H1417" s="18"/>
      <c r="I1417" s="18"/>
      <c r="J1417" s="18"/>
      <c r="K1417" s="18"/>
      <c r="L1417" s="224"/>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c r="G1418" s="18"/>
      <c r="H1418" s="18"/>
      <c r="I1418" s="18"/>
      <c r="J1418" s="18"/>
      <c r="K1418" s="18"/>
      <c r="L1418" s="224"/>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c r="G1419" s="18"/>
      <c r="H1419" s="18"/>
      <c r="I1419" s="18"/>
      <c r="J1419" s="18"/>
      <c r="K1419" s="18"/>
      <c r="L1419" s="224"/>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c r="G1420" s="18"/>
      <c r="H1420" s="18"/>
      <c r="I1420" s="18"/>
      <c r="J1420" s="18"/>
      <c r="K1420" s="18"/>
      <c r="L1420" s="224"/>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c r="G1421" s="18"/>
      <c r="H1421" s="18"/>
      <c r="I1421" s="18"/>
      <c r="J1421" s="18"/>
      <c r="K1421" s="18"/>
      <c r="L1421" s="224"/>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c r="G1422" s="18"/>
      <c r="H1422" s="18"/>
      <c r="I1422" s="18"/>
      <c r="J1422" s="18"/>
      <c r="K1422" s="18"/>
      <c r="L1422" s="224"/>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c r="G1423" s="18"/>
      <c r="H1423" s="18"/>
      <c r="I1423" s="18"/>
      <c r="J1423" s="18"/>
      <c r="K1423" s="18"/>
      <c r="L1423" s="224"/>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c r="G1424" s="18"/>
      <c r="H1424" s="18"/>
      <c r="I1424" s="18"/>
      <c r="J1424" s="18"/>
      <c r="K1424" s="18"/>
      <c r="L1424" s="224"/>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c r="G1425" s="18"/>
      <c r="H1425" s="18"/>
      <c r="I1425" s="18"/>
      <c r="J1425" s="18"/>
      <c r="K1425" s="18"/>
      <c r="L1425" s="224"/>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c r="G1426" s="18"/>
      <c r="H1426" s="18"/>
      <c r="I1426" s="18"/>
      <c r="J1426" s="18"/>
      <c r="K1426" s="18"/>
      <c r="L1426" s="224"/>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c r="G1427" s="18"/>
      <c r="H1427" s="18"/>
      <c r="I1427" s="18"/>
      <c r="J1427" s="18"/>
      <c r="K1427" s="18"/>
      <c r="L1427" s="224"/>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c r="G1428" s="18"/>
      <c r="H1428" s="18"/>
      <c r="I1428" s="18"/>
      <c r="J1428" s="18"/>
      <c r="K1428" s="18"/>
      <c r="L1428" s="224"/>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c r="G1429" s="18"/>
      <c r="H1429" s="18"/>
      <c r="I1429" s="18"/>
      <c r="J1429" s="18"/>
      <c r="K1429" s="18"/>
      <c r="L1429" s="224"/>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c r="G1430" s="18"/>
      <c r="H1430" s="18"/>
      <c r="I1430" s="18"/>
      <c r="J1430" s="18"/>
      <c r="K1430" s="18"/>
      <c r="L1430" s="224"/>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c r="G1431" s="18"/>
      <c r="H1431" s="18"/>
      <c r="I1431" s="18"/>
      <c r="J1431" s="18"/>
      <c r="K1431" s="18"/>
      <c r="L1431" s="224"/>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c r="G1432" s="18"/>
      <c r="H1432" s="18"/>
      <c r="I1432" s="18"/>
      <c r="J1432" s="18"/>
      <c r="K1432" s="18"/>
      <c r="L1432" s="224"/>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c r="G1433" s="18"/>
      <c r="H1433" s="18"/>
      <c r="I1433" s="18"/>
      <c r="J1433" s="18"/>
      <c r="K1433" s="18"/>
      <c r="L1433" s="224"/>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c r="G1434" s="18"/>
      <c r="H1434" s="18"/>
      <c r="I1434" s="18"/>
      <c r="J1434" s="18"/>
      <c r="K1434" s="18"/>
      <c r="L1434" s="224"/>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c r="G1435" s="18"/>
      <c r="H1435" s="18"/>
      <c r="I1435" s="18"/>
      <c r="J1435" s="18"/>
      <c r="K1435" s="18"/>
      <c r="L1435" s="224"/>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c r="G1436" s="18"/>
      <c r="H1436" s="18"/>
      <c r="I1436" s="18"/>
      <c r="J1436" s="18"/>
      <c r="K1436" s="18"/>
      <c r="L1436" s="224"/>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c r="G1437" s="18"/>
      <c r="H1437" s="18"/>
      <c r="I1437" s="18"/>
      <c r="J1437" s="18"/>
      <c r="K1437" s="18"/>
      <c r="L1437" s="224"/>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c r="G1438" s="18"/>
      <c r="H1438" s="18"/>
      <c r="I1438" s="18"/>
      <c r="J1438" s="18"/>
      <c r="K1438" s="18"/>
      <c r="L1438" s="224"/>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c r="G1439" s="18"/>
      <c r="H1439" s="18"/>
      <c r="I1439" s="18"/>
      <c r="J1439" s="18"/>
      <c r="K1439" s="18"/>
      <c r="L1439" s="224"/>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c r="G1440" s="18"/>
      <c r="H1440" s="18"/>
      <c r="I1440" s="18"/>
      <c r="J1440" s="18"/>
      <c r="K1440" s="18"/>
      <c r="L1440" s="224"/>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c r="G1441" s="18"/>
      <c r="H1441" s="18"/>
      <c r="I1441" s="18"/>
      <c r="J1441" s="18"/>
      <c r="K1441" s="18"/>
      <c r="L1441" s="224"/>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c r="G1442" s="18"/>
      <c r="H1442" s="18"/>
      <c r="I1442" s="18"/>
      <c r="J1442" s="18"/>
      <c r="K1442" s="18"/>
      <c r="L1442" s="224"/>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c r="G1443" s="18"/>
      <c r="H1443" s="18"/>
      <c r="I1443" s="18"/>
      <c r="J1443" s="18"/>
      <c r="K1443" s="18"/>
      <c r="L1443" s="224"/>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c r="G1444" s="18"/>
      <c r="H1444" s="18"/>
      <c r="I1444" s="18"/>
      <c r="J1444" s="18"/>
      <c r="K1444" s="18"/>
      <c r="L1444" s="224"/>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c r="G1445" s="18"/>
      <c r="H1445" s="18"/>
      <c r="I1445" s="18"/>
      <c r="J1445" s="18"/>
      <c r="K1445" s="18"/>
      <c r="L1445" s="224"/>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c r="G1446" s="18"/>
      <c r="H1446" s="18"/>
      <c r="I1446" s="18"/>
      <c r="J1446" s="18"/>
      <c r="K1446" s="18"/>
      <c r="L1446" s="224"/>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c r="G1447" s="18"/>
      <c r="H1447" s="18"/>
      <c r="I1447" s="18"/>
      <c r="J1447" s="18"/>
      <c r="K1447" s="18"/>
      <c r="L1447" s="224"/>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c r="G1448" s="18"/>
      <c r="H1448" s="18"/>
      <c r="I1448" s="18"/>
      <c r="J1448" s="18"/>
      <c r="K1448" s="18"/>
      <c r="L1448" s="224"/>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c r="G1449" s="18"/>
      <c r="H1449" s="18"/>
      <c r="I1449" s="18"/>
      <c r="J1449" s="18"/>
      <c r="K1449" s="18"/>
      <c r="L1449" s="224"/>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c r="G1450" s="18"/>
      <c r="H1450" s="18"/>
      <c r="I1450" s="18"/>
      <c r="J1450" s="18"/>
      <c r="K1450" s="18"/>
      <c r="L1450" s="224"/>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c r="G1451" s="18"/>
      <c r="H1451" s="18"/>
      <c r="I1451" s="18"/>
      <c r="J1451" s="18"/>
      <c r="K1451" s="18"/>
      <c r="L1451" s="224"/>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c r="G1452" s="18"/>
      <c r="H1452" s="18"/>
      <c r="I1452" s="18"/>
      <c r="J1452" s="18"/>
      <c r="K1452" s="18"/>
      <c r="L1452" s="224"/>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c r="G1453" s="18"/>
      <c r="H1453" s="18"/>
      <c r="I1453" s="18"/>
      <c r="J1453" s="18"/>
      <c r="K1453" s="18"/>
      <c r="L1453" s="224"/>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c r="G1454" s="18"/>
      <c r="H1454" s="18"/>
      <c r="I1454" s="18"/>
      <c r="J1454" s="18"/>
      <c r="K1454" s="18"/>
      <c r="L1454" s="224"/>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c r="G1455" s="18"/>
      <c r="H1455" s="18"/>
      <c r="I1455" s="18"/>
      <c r="J1455" s="18"/>
      <c r="K1455" s="18"/>
      <c r="L1455" s="224"/>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c r="G1456" s="18"/>
      <c r="H1456" s="18"/>
      <c r="I1456" s="18"/>
      <c r="J1456" s="18"/>
      <c r="K1456" s="18"/>
      <c r="L1456" s="224"/>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c r="G1457" s="18"/>
      <c r="H1457" s="18"/>
      <c r="I1457" s="18"/>
      <c r="J1457" s="18"/>
      <c r="K1457" s="18"/>
      <c r="L1457" s="224"/>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c r="G1458" s="18"/>
      <c r="H1458" s="18"/>
      <c r="I1458" s="18"/>
      <c r="J1458" s="18"/>
      <c r="K1458" s="18"/>
      <c r="L1458" s="224"/>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c r="G1459" s="18"/>
      <c r="H1459" s="18"/>
      <c r="I1459" s="18"/>
      <c r="J1459" s="18"/>
      <c r="K1459" s="18"/>
      <c r="L1459" s="224"/>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c r="G1460" s="18"/>
      <c r="H1460" s="18"/>
      <c r="I1460" s="18"/>
      <c r="J1460" s="18"/>
      <c r="K1460" s="18"/>
      <c r="L1460" s="224"/>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c r="G1461" s="18"/>
      <c r="H1461" s="18"/>
      <c r="I1461" s="18"/>
      <c r="J1461" s="18"/>
      <c r="K1461" s="18"/>
      <c r="L1461" s="224"/>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c r="G1462" s="18"/>
      <c r="H1462" s="18"/>
      <c r="I1462" s="18"/>
      <c r="J1462" s="18"/>
      <c r="K1462" s="18"/>
      <c r="L1462" s="224"/>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c r="G1463" s="18"/>
      <c r="H1463" s="18"/>
      <c r="I1463" s="18"/>
      <c r="J1463" s="18"/>
      <c r="K1463" s="18"/>
      <c r="L1463" s="224"/>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c r="G1464" s="18"/>
      <c r="H1464" s="18"/>
      <c r="I1464" s="18"/>
      <c r="J1464" s="18"/>
      <c r="K1464" s="18"/>
      <c r="L1464" s="224"/>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c r="G1465" s="18"/>
      <c r="H1465" s="18"/>
      <c r="I1465" s="18"/>
      <c r="J1465" s="18"/>
      <c r="K1465" s="18"/>
      <c r="L1465" s="224"/>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c r="G1466" s="18"/>
      <c r="H1466" s="18"/>
      <c r="I1466" s="18"/>
      <c r="J1466" s="18"/>
      <c r="K1466" s="18"/>
      <c r="L1466" s="224"/>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c r="G1467" s="18"/>
      <c r="H1467" s="18"/>
      <c r="I1467" s="18"/>
      <c r="J1467" s="18"/>
      <c r="K1467" s="18"/>
      <c r="L1467" s="224"/>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c r="G1468" s="18"/>
      <c r="H1468" s="18"/>
      <c r="I1468" s="18"/>
      <c r="J1468" s="18"/>
      <c r="K1468" s="18"/>
      <c r="L1468" s="224"/>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c r="G1469" s="18"/>
      <c r="H1469" s="18"/>
      <c r="I1469" s="18"/>
      <c r="J1469" s="18"/>
      <c r="K1469" s="18"/>
      <c r="L1469" s="224"/>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c r="G1470" s="18"/>
      <c r="H1470" s="18"/>
      <c r="I1470" s="18"/>
      <c r="J1470" s="18"/>
      <c r="K1470" s="18"/>
      <c r="L1470" s="224"/>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c r="G1471" s="18"/>
      <c r="H1471" s="18"/>
      <c r="I1471" s="18"/>
      <c r="J1471" s="18"/>
      <c r="K1471" s="18"/>
      <c r="L1471" s="224"/>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c r="G1472" s="18"/>
      <c r="H1472" s="18"/>
      <c r="I1472" s="18"/>
      <c r="J1472" s="18"/>
      <c r="K1472" s="18"/>
      <c r="L1472" s="224"/>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c r="G1473" s="18"/>
      <c r="H1473" s="18"/>
      <c r="I1473" s="18"/>
      <c r="J1473" s="18"/>
      <c r="K1473" s="18"/>
      <c r="L1473" s="224"/>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c r="G1474" s="18"/>
      <c r="H1474" s="18"/>
      <c r="I1474" s="18"/>
      <c r="J1474" s="18"/>
      <c r="K1474" s="18"/>
      <c r="L1474" s="224"/>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c r="G1475" s="18"/>
      <c r="H1475" s="18"/>
      <c r="I1475" s="18"/>
      <c r="J1475" s="18"/>
      <c r="K1475" s="18"/>
      <c r="L1475" s="224"/>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c r="G1476" s="18"/>
      <c r="H1476" s="18"/>
      <c r="I1476" s="18"/>
      <c r="J1476" s="18"/>
      <c r="K1476" s="18"/>
      <c r="L1476" s="224"/>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c r="G1477" s="18"/>
      <c r="H1477" s="18"/>
      <c r="I1477" s="18"/>
      <c r="J1477" s="18"/>
      <c r="K1477" s="18"/>
      <c r="L1477" s="224"/>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c r="G1478" s="18"/>
      <c r="H1478" s="18"/>
      <c r="I1478" s="18"/>
      <c r="J1478" s="18"/>
      <c r="K1478" s="18"/>
      <c r="L1478" s="224"/>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c r="G1479" s="18"/>
      <c r="H1479" s="18"/>
      <c r="I1479" s="18"/>
      <c r="J1479" s="18"/>
      <c r="K1479" s="18"/>
      <c r="L1479" s="224"/>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c r="G1480" s="18"/>
      <c r="H1480" s="18"/>
      <c r="I1480" s="18"/>
      <c r="J1480" s="18"/>
      <c r="K1480" s="18"/>
      <c r="L1480" s="224"/>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c r="G1481" s="18"/>
      <c r="H1481" s="18"/>
      <c r="I1481" s="18"/>
      <c r="J1481" s="18"/>
      <c r="K1481" s="18"/>
      <c r="L1481" s="224"/>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c r="G1482" s="18"/>
      <c r="H1482" s="18"/>
      <c r="I1482" s="18"/>
      <c r="J1482" s="18"/>
      <c r="K1482" s="18"/>
      <c r="L1482" s="224"/>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c r="G1483" s="18"/>
      <c r="H1483" s="18"/>
      <c r="I1483" s="18"/>
      <c r="J1483" s="18"/>
      <c r="K1483" s="18"/>
      <c r="L1483" s="224"/>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c r="G1484" s="18"/>
      <c r="H1484" s="18"/>
      <c r="I1484" s="18"/>
      <c r="J1484" s="18"/>
      <c r="K1484" s="18"/>
      <c r="L1484" s="224"/>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c r="G1485" s="18"/>
      <c r="H1485" s="18"/>
      <c r="I1485" s="18"/>
      <c r="J1485" s="18"/>
      <c r="K1485" s="18"/>
      <c r="L1485" s="224"/>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c r="G1486" s="18"/>
      <c r="H1486" s="18"/>
      <c r="I1486" s="18"/>
      <c r="J1486" s="18"/>
      <c r="K1486" s="18"/>
      <c r="L1486" s="224"/>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c r="G1487" s="18"/>
      <c r="H1487" s="18"/>
      <c r="I1487" s="18"/>
      <c r="J1487" s="18"/>
      <c r="K1487" s="18"/>
      <c r="L1487" s="224"/>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c r="G1488" s="18"/>
      <c r="H1488" s="18"/>
      <c r="I1488" s="18"/>
      <c r="J1488" s="18"/>
      <c r="K1488" s="18"/>
      <c r="L1488" s="224"/>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c r="G1489" s="18"/>
      <c r="H1489" s="18"/>
      <c r="I1489" s="18"/>
      <c r="J1489" s="18"/>
      <c r="K1489" s="18"/>
      <c r="L1489" s="224"/>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c r="G1490" s="18"/>
      <c r="H1490" s="18"/>
      <c r="I1490" s="18"/>
      <c r="J1490" s="18"/>
      <c r="K1490" s="18"/>
      <c r="L1490" s="224"/>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c r="G1491" s="18"/>
      <c r="H1491" s="18"/>
      <c r="I1491" s="18"/>
      <c r="J1491" s="18"/>
      <c r="K1491" s="18"/>
      <c r="L1491" s="224"/>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c r="G1492" s="18"/>
      <c r="H1492" s="18"/>
      <c r="I1492" s="18"/>
      <c r="J1492" s="18"/>
      <c r="K1492" s="18"/>
      <c r="L1492" s="224"/>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c r="G1493" s="18"/>
      <c r="H1493" s="18"/>
      <c r="I1493" s="18"/>
      <c r="J1493" s="18"/>
      <c r="K1493" s="18"/>
      <c r="L1493" s="224"/>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c r="G1494" s="18"/>
      <c r="H1494" s="18"/>
      <c r="I1494" s="18"/>
      <c r="J1494" s="18"/>
      <c r="K1494" s="18"/>
      <c r="L1494" s="224"/>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c r="G1495" s="18"/>
      <c r="H1495" s="18"/>
      <c r="I1495" s="18"/>
      <c r="J1495" s="18"/>
      <c r="K1495" s="18"/>
      <c r="L1495" s="224"/>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c r="G1496" s="18"/>
      <c r="H1496" s="18"/>
      <c r="I1496" s="18"/>
      <c r="J1496" s="18"/>
      <c r="K1496" s="18"/>
      <c r="L1496" s="224"/>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c r="G1497" s="18"/>
      <c r="H1497" s="18"/>
      <c r="I1497" s="18"/>
      <c r="J1497" s="18"/>
      <c r="K1497" s="18"/>
      <c r="L1497" s="224"/>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c r="G1498" s="18"/>
      <c r="H1498" s="18"/>
      <c r="I1498" s="18"/>
      <c r="J1498" s="18"/>
      <c r="K1498" s="18"/>
      <c r="L1498" s="224"/>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c r="G1499" s="18"/>
      <c r="H1499" s="18"/>
      <c r="I1499" s="18"/>
      <c r="J1499" s="18"/>
      <c r="K1499" s="18"/>
      <c r="L1499" s="224"/>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c r="G1500" s="18"/>
      <c r="H1500" s="18"/>
      <c r="I1500" s="18"/>
      <c r="J1500" s="18"/>
      <c r="K1500" s="18"/>
      <c r="L1500" s="224"/>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c r="G1501" s="18"/>
      <c r="H1501" s="18"/>
      <c r="I1501" s="18"/>
      <c r="J1501" s="18"/>
      <c r="K1501" s="18"/>
      <c r="L1501" s="224"/>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c r="G1502" s="18"/>
      <c r="H1502" s="18"/>
      <c r="I1502" s="18"/>
      <c r="J1502" s="18"/>
      <c r="K1502" s="18"/>
      <c r="L1502" s="224"/>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c r="G1503" s="18"/>
      <c r="H1503" s="18"/>
      <c r="I1503" s="18"/>
      <c r="J1503" s="18"/>
      <c r="K1503" s="18"/>
      <c r="L1503" s="224"/>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c r="G1504" s="18"/>
      <c r="H1504" s="18"/>
      <c r="I1504" s="18"/>
      <c r="J1504" s="18"/>
      <c r="K1504" s="18"/>
      <c r="L1504" s="224"/>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c r="G1505" s="18"/>
      <c r="H1505" s="18"/>
      <c r="I1505" s="18"/>
      <c r="J1505" s="18"/>
      <c r="K1505" s="18"/>
      <c r="L1505" s="224"/>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c r="G1506" s="18"/>
      <c r="H1506" s="18"/>
      <c r="I1506" s="18"/>
      <c r="J1506" s="18"/>
      <c r="K1506" s="18"/>
      <c r="L1506" s="224"/>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c r="G1507" s="18"/>
      <c r="H1507" s="18"/>
      <c r="I1507" s="18"/>
      <c r="J1507" s="18"/>
      <c r="K1507" s="18"/>
      <c r="L1507" s="224"/>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c r="G1508" s="18"/>
      <c r="H1508" s="18"/>
      <c r="I1508" s="18"/>
      <c r="J1508" s="18"/>
      <c r="K1508" s="18"/>
      <c r="L1508" s="224"/>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c r="G1509" s="18"/>
      <c r="H1509" s="18"/>
      <c r="I1509" s="18"/>
      <c r="J1509" s="18"/>
      <c r="K1509" s="18"/>
      <c r="L1509" s="224"/>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c r="G1510" s="18"/>
      <c r="H1510" s="18"/>
      <c r="I1510" s="18"/>
      <c r="J1510" s="18"/>
      <c r="K1510" s="18"/>
      <c r="L1510" s="224"/>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c r="G1511" s="18"/>
      <c r="H1511" s="18"/>
      <c r="I1511" s="18"/>
      <c r="J1511" s="18"/>
      <c r="K1511" s="18"/>
      <c r="L1511" s="224"/>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c r="G1512" s="18"/>
      <c r="H1512" s="18"/>
      <c r="I1512" s="18"/>
      <c r="J1512" s="18"/>
      <c r="K1512" s="18"/>
      <c r="L1512" s="224"/>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c r="G1513" s="18"/>
      <c r="H1513" s="18"/>
      <c r="I1513" s="18"/>
      <c r="J1513" s="18"/>
      <c r="K1513" s="18"/>
      <c r="L1513" s="224"/>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c r="G1514" s="18"/>
      <c r="H1514" s="18"/>
      <c r="I1514" s="18"/>
      <c r="J1514" s="18"/>
      <c r="K1514" s="18"/>
      <c r="L1514" s="224"/>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c r="G1515" s="18"/>
      <c r="H1515" s="18"/>
      <c r="I1515" s="18"/>
      <c r="J1515" s="18"/>
      <c r="K1515" s="18"/>
      <c r="L1515" s="224"/>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c r="G1516" s="18"/>
      <c r="H1516" s="18"/>
      <c r="I1516" s="18"/>
      <c r="J1516" s="18"/>
      <c r="K1516" s="18"/>
      <c r="L1516" s="224"/>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c r="G1517" s="18"/>
      <c r="H1517" s="18"/>
      <c r="I1517" s="18"/>
      <c r="J1517" s="18"/>
      <c r="K1517" s="18"/>
      <c r="L1517" s="224"/>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c r="G1518" s="18"/>
      <c r="H1518" s="18"/>
      <c r="I1518" s="18"/>
      <c r="J1518" s="18"/>
      <c r="K1518" s="18"/>
      <c r="L1518" s="224"/>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c r="G1519" s="18"/>
      <c r="H1519" s="18"/>
      <c r="I1519" s="18"/>
      <c r="J1519" s="18"/>
      <c r="K1519" s="18"/>
      <c r="L1519" s="224"/>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c r="G1520" s="18"/>
      <c r="H1520" s="18"/>
      <c r="I1520" s="18"/>
      <c r="J1520" s="18"/>
      <c r="K1520" s="18"/>
      <c r="L1520" s="224"/>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c r="G1521" s="18"/>
      <c r="H1521" s="18"/>
      <c r="I1521" s="18"/>
      <c r="J1521" s="18"/>
      <c r="K1521" s="18"/>
      <c r="L1521" s="224"/>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c r="G1522" s="18"/>
      <c r="H1522" s="18"/>
      <c r="I1522" s="18"/>
      <c r="J1522" s="18"/>
      <c r="K1522" s="18"/>
      <c r="L1522" s="224"/>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c r="G1523" s="18"/>
      <c r="H1523" s="18"/>
      <c r="I1523" s="18"/>
      <c r="J1523" s="18"/>
      <c r="K1523" s="18"/>
      <c r="L1523" s="224"/>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c r="G1524" s="18"/>
      <c r="H1524" s="18"/>
      <c r="I1524" s="18"/>
      <c r="J1524" s="18"/>
      <c r="K1524" s="18"/>
      <c r="L1524" s="224"/>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c r="G1525" s="18"/>
      <c r="H1525" s="18"/>
      <c r="I1525" s="18"/>
      <c r="J1525" s="18"/>
      <c r="K1525" s="18"/>
      <c r="L1525" s="224"/>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c r="G1526" s="18"/>
      <c r="H1526" s="18"/>
      <c r="I1526" s="18"/>
      <c r="J1526" s="18"/>
      <c r="K1526" s="18"/>
      <c r="L1526" s="224"/>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c r="G1527" s="18"/>
      <c r="H1527" s="18"/>
      <c r="I1527" s="18"/>
      <c r="J1527" s="18"/>
      <c r="K1527" s="18"/>
      <c r="L1527" s="224"/>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c r="G1528" s="18"/>
      <c r="H1528" s="18"/>
      <c r="I1528" s="18"/>
      <c r="J1528" s="18"/>
      <c r="K1528" s="18"/>
      <c r="L1528" s="224"/>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c r="G1529" s="18"/>
      <c r="H1529" s="18"/>
      <c r="I1529" s="18"/>
      <c r="J1529" s="18"/>
      <c r="K1529" s="18"/>
      <c r="L1529" s="224"/>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c r="G1530" s="18"/>
      <c r="H1530" s="18"/>
      <c r="I1530" s="18"/>
      <c r="J1530" s="18"/>
      <c r="K1530" s="18"/>
      <c r="L1530" s="224"/>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c r="G1531" s="18"/>
      <c r="H1531" s="18"/>
      <c r="I1531" s="18"/>
      <c r="J1531" s="18"/>
      <c r="K1531" s="18"/>
      <c r="L1531" s="224"/>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c r="G1532" s="18"/>
      <c r="H1532" s="18"/>
      <c r="I1532" s="18"/>
      <c r="J1532" s="18"/>
      <c r="K1532" s="18"/>
      <c r="L1532" s="224"/>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c r="G1533" s="18"/>
      <c r="H1533" s="18"/>
      <c r="I1533" s="18"/>
      <c r="J1533" s="18"/>
      <c r="K1533" s="18"/>
      <c r="L1533" s="224"/>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c r="G1534" s="18"/>
      <c r="H1534" s="18"/>
      <c r="I1534" s="18"/>
      <c r="J1534" s="18"/>
      <c r="K1534" s="18"/>
      <c r="L1534" s="224"/>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c r="G1535" s="18"/>
      <c r="H1535" s="18"/>
      <c r="I1535" s="18"/>
      <c r="J1535" s="18"/>
      <c r="K1535" s="18"/>
      <c r="L1535" s="224"/>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c r="G1536" s="18"/>
      <c r="H1536" s="18"/>
      <c r="I1536" s="18"/>
      <c r="J1536" s="18"/>
      <c r="K1536" s="18"/>
      <c r="L1536" s="224"/>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c r="G1537" s="18"/>
      <c r="H1537" s="18"/>
      <c r="I1537" s="18"/>
      <c r="J1537" s="18"/>
      <c r="K1537" s="18"/>
      <c r="L1537" s="224"/>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c r="G1538" s="18"/>
      <c r="H1538" s="18"/>
      <c r="I1538" s="18"/>
      <c r="J1538" s="18"/>
      <c r="K1538" s="18"/>
      <c r="L1538" s="224"/>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c r="G1539" s="18"/>
      <c r="H1539" s="18"/>
      <c r="I1539" s="18"/>
      <c r="J1539" s="18"/>
      <c r="K1539" s="18"/>
      <c r="L1539" s="224"/>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c r="G1540" s="18"/>
      <c r="H1540" s="18"/>
      <c r="I1540" s="18"/>
      <c r="J1540" s="18"/>
      <c r="K1540" s="18"/>
      <c r="L1540" s="224"/>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c r="G1541" s="18"/>
      <c r="H1541" s="18"/>
      <c r="I1541" s="18"/>
      <c r="J1541" s="18"/>
      <c r="K1541" s="18"/>
      <c r="L1541" s="224"/>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c r="G1542" s="18"/>
      <c r="H1542" s="18"/>
      <c r="I1542" s="18"/>
      <c r="J1542" s="18"/>
      <c r="K1542" s="18"/>
      <c r="L1542" s="224"/>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c r="G1543" s="18"/>
      <c r="H1543" s="18"/>
      <c r="I1543" s="18"/>
      <c r="J1543" s="18"/>
      <c r="K1543" s="18"/>
      <c r="L1543" s="224"/>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c r="G1544" s="18"/>
      <c r="H1544" s="18"/>
      <c r="I1544" s="18"/>
      <c r="J1544" s="18"/>
      <c r="K1544" s="18"/>
      <c r="L1544" s="224"/>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c r="G1545" s="18"/>
      <c r="H1545" s="18"/>
      <c r="I1545" s="18"/>
      <c r="J1545" s="18"/>
      <c r="K1545" s="18"/>
      <c r="L1545" s="224"/>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c r="G1546" s="18"/>
      <c r="H1546" s="18"/>
      <c r="I1546" s="18"/>
      <c r="J1546" s="18"/>
      <c r="K1546" s="18"/>
      <c r="L1546" s="224"/>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c r="G1547" s="18"/>
      <c r="H1547" s="18"/>
      <c r="I1547" s="18"/>
      <c r="J1547" s="18"/>
      <c r="K1547" s="18"/>
      <c r="L1547" s="224"/>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c r="G1548" s="18"/>
      <c r="H1548" s="18"/>
      <c r="I1548" s="18"/>
      <c r="J1548" s="18"/>
      <c r="K1548" s="18"/>
      <c r="L1548" s="224"/>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c r="G1549" s="18"/>
      <c r="H1549" s="18"/>
      <c r="I1549" s="18"/>
      <c r="J1549" s="18"/>
      <c r="K1549" s="18"/>
      <c r="L1549" s="224"/>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c r="G1550" s="18"/>
      <c r="H1550" s="18"/>
      <c r="I1550" s="18"/>
      <c r="J1550" s="18"/>
      <c r="K1550" s="18"/>
      <c r="L1550" s="224"/>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c r="G1551" s="18"/>
      <c r="H1551" s="18"/>
      <c r="I1551" s="18"/>
      <c r="J1551" s="18"/>
      <c r="K1551" s="18"/>
      <c r="L1551" s="224"/>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c r="G1552" s="18"/>
      <c r="H1552" s="18"/>
      <c r="I1552" s="18"/>
      <c r="J1552" s="18"/>
      <c r="K1552" s="18"/>
      <c r="L1552" s="224"/>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c r="G1553" s="18"/>
      <c r="H1553" s="18"/>
      <c r="I1553" s="18"/>
      <c r="J1553" s="18"/>
      <c r="K1553" s="18"/>
      <c r="L1553" s="224"/>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c r="G1554" s="18"/>
      <c r="H1554" s="18"/>
      <c r="I1554" s="18"/>
      <c r="J1554" s="18"/>
      <c r="K1554" s="18"/>
      <c r="L1554" s="224"/>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c r="G1555" s="18"/>
      <c r="H1555" s="18"/>
      <c r="I1555" s="18"/>
      <c r="J1555" s="18"/>
      <c r="K1555" s="18"/>
      <c r="L1555" s="224"/>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c r="G1556" s="18"/>
      <c r="H1556" s="18"/>
      <c r="I1556" s="18"/>
      <c r="J1556" s="18"/>
      <c r="K1556" s="18"/>
      <c r="L1556" s="224"/>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c r="G1557" s="18"/>
      <c r="H1557" s="18"/>
      <c r="I1557" s="18"/>
      <c r="J1557" s="18"/>
      <c r="K1557" s="18"/>
      <c r="L1557" s="224"/>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c r="G1558" s="18"/>
      <c r="H1558" s="18"/>
      <c r="I1558" s="18"/>
      <c r="J1558" s="18"/>
      <c r="K1558" s="18"/>
      <c r="L1558" s="224"/>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c r="G1559" s="18"/>
      <c r="H1559" s="18"/>
      <c r="I1559" s="18"/>
      <c r="J1559" s="18"/>
      <c r="K1559" s="18"/>
      <c r="L1559" s="224"/>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c r="G1560" s="18"/>
      <c r="H1560" s="18"/>
      <c r="I1560" s="18"/>
      <c r="J1560" s="18"/>
      <c r="K1560" s="18"/>
      <c r="L1560" s="224"/>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c r="G1561" s="18"/>
      <c r="H1561" s="18"/>
      <c r="I1561" s="18"/>
      <c r="J1561" s="18"/>
      <c r="K1561" s="18"/>
      <c r="L1561" s="224"/>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c r="G1562" s="18"/>
      <c r="H1562" s="18"/>
      <c r="I1562" s="18"/>
      <c r="J1562" s="18"/>
      <c r="K1562" s="18"/>
      <c r="L1562" s="224"/>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c r="G1563" s="18"/>
      <c r="H1563" s="18"/>
      <c r="I1563" s="18"/>
      <c r="J1563" s="18"/>
      <c r="K1563" s="18"/>
      <c r="L1563" s="224"/>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c r="G1564" s="18"/>
      <c r="H1564" s="18"/>
      <c r="I1564" s="18"/>
      <c r="J1564" s="18"/>
      <c r="K1564" s="18"/>
      <c r="L1564" s="224"/>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c r="G1565" s="18"/>
      <c r="H1565" s="18"/>
      <c r="I1565" s="18"/>
      <c r="J1565" s="18"/>
      <c r="K1565" s="18"/>
      <c r="L1565" s="224"/>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c r="G1566" s="18"/>
      <c r="H1566" s="18"/>
      <c r="I1566" s="18"/>
      <c r="J1566" s="18"/>
      <c r="K1566" s="18"/>
      <c r="L1566" s="224"/>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c r="G1567" s="18"/>
      <c r="H1567" s="18"/>
      <c r="I1567" s="18"/>
      <c r="J1567" s="18"/>
      <c r="K1567" s="18"/>
      <c r="L1567" s="224"/>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c r="G1568" s="18"/>
      <c r="H1568" s="18"/>
      <c r="I1568" s="18"/>
      <c r="J1568" s="18"/>
      <c r="K1568" s="18"/>
      <c r="L1568" s="224"/>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c r="G1569" s="18"/>
      <c r="H1569" s="18"/>
      <c r="I1569" s="18"/>
      <c r="J1569" s="18"/>
      <c r="K1569" s="18"/>
      <c r="L1569" s="224"/>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c r="G1570" s="18"/>
      <c r="H1570" s="18"/>
      <c r="I1570" s="18"/>
      <c r="J1570" s="18"/>
      <c r="K1570" s="18"/>
      <c r="L1570" s="224"/>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c r="G1571" s="18"/>
      <c r="H1571" s="18"/>
      <c r="I1571" s="18"/>
      <c r="J1571" s="18"/>
      <c r="K1571" s="18"/>
      <c r="L1571" s="224"/>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c r="G1572" s="18"/>
      <c r="H1572" s="18"/>
      <c r="I1572" s="18"/>
      <c r="J1572" s="18"/>
      <c r="K1572" s="18"/>
      <c r="L1572" s="224"/>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c r="G1573" s="18"/>
      <c r="H1573" s="18"/>
      <c r="I1573" s="18"/>
      <c r="J1573" s="18"/>
      <c r="K1573" s="18"/>
      <c r="L1573" s="224"/>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c r="G1574" s="18"/>
      <c r="H1574" s="18"/>
      <c r="I1574" s="18"/>
      <c r="J1574" s="18"/>
      <c r="K1574" s="18"/>
      <c r="L1574" s="224"/>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c r="G1575" s="18"/>
      <c r="H1575" s="18"/>
      <c r="I1575" s="18"/>
      <c r="J1575" s="18"/>
      <c r="K1575" s="18"/>
      <c r="L1575" s="224"/>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c r="G1576" s="18"/>
      <c r="H1576" s="18"/>
      <c r="I1576" s="18"/>
      <c r="J1576" s="18"/>
      <c r="K1576" s="18"/>
      <c r="L1576" s="224"/>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c r="G1577" s="18"/>
      <c r="H1577" s="18"/>
      <c r="I1577" s="18"/>
      <c r="J1577" s="18"/>
      <c r="K1577" s="18"/>
      <c r="L1577" s="224"/>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c r="G1578" s="18"/>
      <c r="H1578" s="18"/>
      <c r="I1578" s="18"/>
      <c r="J1578" s="18"/>
      <c r="K1578" s="18"/>
      <c r="L1578" s="224"/>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c r="G1579" s="18"/>
      <c r="H1579" s="18"/>
      <c r="I1579" s="18"/>
      <c r="J1579" s="18"/>
      <c r="K1579" s="18"/>
      <c r="L1579" s="224"/>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c r="G1580" s="18"/>
      <c r="H1580" s="18"/>
      <c r="I1580" s="18"/>
      <c r="J1580" s="18"/>
      <c r="K1580" s="18"/>
      <c r="L1580" s="224"/>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c r="G1581" s="18"/>
      <c r="H1581" s="18"/>
      <c r="I1581" s="18"/>
      <c r="J1581" s="18"/>
      <c r="K1581" s="18"/>
      <c r="L1581" s="224"/>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c r="G1582" s="18"/>
      <c r="H1582" s="18"/>
      <c r="I1582" s="18"/>
      <c r="J1582" s="18"/>
      <c r="K1582" s="18"/>
      <c r="L1582" s="224"/>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c r="G1583" s="18"/>
      <c r="H1583" s="18"/>
      <c r="I1583" s="18"/>
      <c r="J1583" s="18"/>
      <c r="K1583" s="18"/>
      <c r="L1583" s="224"/>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c r="G1584" s="18"/>
      <c r="H1584" s="18"/>
      <c r="I1584" s="18"/>
      <c r="J1584" s="18"/>
      <c r="K1584" s="18"/>
      <c r="L1584" s="224"/>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c r="G1585" s="18"/>
      <c r="H1585" s="18"/>
      <c r="I1585" s="18"/>
      <c r="J1585" s="18"/>
      <c r="K1585" s="18"/>
      <c r="L1585" s="224"/>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c r="G1586" s="18"/>
      <c r="H1586" s="18"/>
      <c r="I1586" s="18"/>
      <c r="J1586" s="18"/>
      <c r="K1586" s="18"/>
      <c r="L1586" s="224"/>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c r="G1587" s="18"/>
      <c r="H1587" s="18"/>
      <c r="I1587" s="18"/>
      <c r="J1587" s="18"/>
      <c r="K1587" s="18"/>
      <c r="L1587" s="224"/>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c r="G1588" s="18"/>
      <c r="H1588" s="18"/>
      <c r="I1588" s="18"/>
      <c r="J1588" s="18"/>
      <c r="K1588" s="18"/>
      <c r="L1588" s="224"/>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c r="G1589" s="18"/>
      <c r="H1589" s="18"/>
      <c r="I1589" s="18"/>
      <c r="J1589" s="18"/>
      <c r="K1589" s="18"/>
      <c r="L1589" s="224"/>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c r="G1590" s="18"/>
      <c r="H1590" s="18"/>
      <c r="I1590" s="18"/>
      <c r="J1590" s="18"/>
      <c r="K1590" s="18"/>
      <c r="L1590" s="224"/>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c r="G1591" s="18"/>
      <c r="H1591" s="18"/>
      <c r="I1591" s="18"/>
      <c r="J1591" s="18"/>
      <c r="K1591" s="18"/>
      <c r="L1591" s="224"/>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c r="G1592" s="18"/>
      <c r="H1592" s="18"/>
      <c r="I1592" s="18"/>
      <c r="J1592" s="18"/>
      <c r="K1592" s="18"/>
      <c r="L1592" s="224"/>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c r="G1593" s="18"/>
      <c r="H1593" s="18"/>
      <c r="I1593" s="18"/>
      <c r="J1593" s="18"/>
      <c r="K1593" s="18"/>
      <c r="L1593" s="224"/>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c r="G1594" s="18"/>
      <c r="H1594" s="18"/>
      <c r="I1594" s="18"/>
      <c r="J1594" s="18"/>
      <c r="K1594" s="18"/>
      <c r="L1594" s="224"/>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c r="G1595" s="18"/>
      <c r="H1595" s="18"/>
      <c r="I1595" s="18"/>
      <c r="J1595" s="18"/>
      <c r="K1595" s="18"/>
      <c r="L1595" s="224"/>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c r="G1596" s="18"/>
      <c r="H1596" s="18"/>
      <c r="I1596" s="18"/>
      <c r="J1596" s="18"/>
      <c r="K1596" s="18"/>
      <c r="L1596" s="224"/>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c r="G1597" s="18"/>
      <c r="H1597" s="18"/>
      <c r="I1597" s="18"/>
      <c r="J1597" s="18"/>
      <c r="K1597" s="18"/>
      <c r="L1597" s="224"/>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c r="G1598" s="18"/>
      <c r="H1598" s="18"/>
      <c r="I1598" s="18"/>
      <c r="J1598" s="18"/>
      <c r="K1598" s="18"/>
      <c r="L1598" s="224"/>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c r="G1599" s="18"/>
      <c r="H1599" s="18"/>
      <c r="I1599" s="18"/>
      <c r="J1599" s="18"/>
      <c r="K1599" s="18"/>
      <c r="L1599" s="224"/>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c r="G1600" s="18"/>
      <c r="H1600" s="18"/>
      <c r="I1600" s="18"/>
      <c r="J1600" s="18"/>
      <c r="K1600" s="18"/>
      <c r="L1600" s="224"/>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c r="G1601" s="18"/>
      <c r="H1601" s="18"/>
      <c r="I1601" s="18"/>
      <c r="J1601" s="18"/>
      <c r="K1601" s="18"/>
      <c r="L1601" s="224"/>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c r="G1602" s="18"/>
      <c r="H1602" s="18"/>
      <c r="I1602" s="18"/>
      <c r="J1602" s="18"/>
      <c r="K1602" s="18"/>
      <c r="L1602" s="224"/>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c r="G1603" s="18"/>
      <c r="H1603" s="18"/>
      <c r="I1603" s="18"/>
      <c r="J1603" s="18"/>
      <c r="K1603" s="18"/>
      <c r="L1603" s="224"/>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c r="G1604" s="18"/>
      <c r="H1604" s="18"/>
      <c r="I1604" s="18"/>
      <c r="J1604" s="18"/>
      <c r="K1604" s="18"/>
      <c r="L1604" s="224"/>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c r="G1605" s="18"/>
      <c r="H1605" s="18"/>
      <c r="I1605" s="18"/>
      <c r="J1605" s="18"/>
      <c r="K1605" s="18"/>
      <c r="L1605" s="224"/>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c r="G1606" s="18"/>
      <c r="H1606" s="18"/>
      <c r="I1606" s="18"/>
      <c r="J1606" s="18"/>
      <c r="K1606" s="18"/>
      <c r="L1606" s="224"/>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c r="G1607" s="18"/>
      <c r="H1607" s="18"/>
      <c r="I1607" s="18"/>
      <c r="J1607" s="18"/>
      <c r="K1607" s="18"/>
      <c r="L1607" s="224"/>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c r="G1608" s="18"/>
      <c r="H1608" s="18"/>
      <c r="I1608" s="18"/>
      <c r="J1608" s="18"/>
      <c r="K1608" s="18"/>
      <c r="L1608" s="224"/>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c r="G1609" s="18"/>
      <c r="H1609" s="18"/>
      <c r="I1609" s="18"/>
      <c r="J1609" s="18"/>
      <c r="K1609" s="18"/>
      <c r="L1609" s="224"/>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c r="G1610" s="18"/>
      <c r="H1610" s="18"/>
      <c r="I1610" s="18"/>
      <c r="J1610" s="18"/>
      <c r="K1610" s="18"/>
      <c r="L1610" s="224"/>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c r="G1611" s="18"/>
      <c r="H1611" s="18"/>
      <c r="I1611" s="18"/>
      <c r="J1611" s="18"/>
      <c r="K1611" s="18"/>
      <c r="L1611" s="224"/>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c r="G1612" s="18"/>
      <c r="H1612" s="18"/>
      <c r="I1612" s="18"/>
      <c r="J1612" s="18"/>
      <c r="K1612" s="18"/>
      <c r="L1612" s="224"/>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c r="G1613" s="18"/>
      <c r="H1613" s="18"/>
      <c r="I1613" s="18"/>
      <c r="J1613" s="18"/>
      <c r="K1613" s="18"/>
      <c r="L1613" s="224"/>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c r="G1614" s="18"/>
      <c r="H1614" s="18"/>
      <c r="I1614" s="18"/>
      <c r="J1614" s="18"/>
      <c r="K1614" s="18"/>
      <c r="L1614" s="224"/>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c r="G1615" s="18"/>
      <c r="H1615" s="18"/>
      <c r="I1615" s="18"/>
      <c r="J1615" s="18"/>
      <c r="K1615" s="18"/>
      <c r="L1615" s="224"/>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c r="G1616" s="18"/>
      <c r="H1616" s="18"/>
      <c r="I1616" s="18"/>
      <c r="J1616" s="18"/>
      <c r="K1616" s="18"/>
      <c r="L1616" s="224"/>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c r="G1617" s="18"/>
      <c r="H1617" s="18"/>
      <c r="I1617" s="18"/>
      <c r="J1617" s="18"/>
      <c r="K1617" s="18"/>
      <c r="L1617" s="224"/>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c r="G1618" s="18"/>
      <c r="H1618" s="18"/>
      <c r="I1618" s="18"/>
      <c r="J1618" s="18"/>
      <c r="K1618" s="18"/>
      <c r="L1618" s="224"/>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c r="G1619" s="18"/>
      <c r="H1619" s="18"/>
      <c r="I1619" s="18"/>
      <c r="J1619" s="18"/>
      <c r="K1619" s="18"/>
      <c r="L1619" s="224"/>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c r="G1620" s="18"/>
      <c r="H1620" s="18"/>
      <c r="I1620" s="18"/>
      <c r="J1620" s="18"/>
      <c r="K1620" s="18"/>
      <c r="L1620" s="224"/>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c r="G1621" s="18"/>
      <c r="H1621" s="18"/>
      <c r="I1621" s="18"/>
      <c r="J1621" s="18"/>
      <c r="K1621" s="18"/>
      <c r="L1621" s="224"/>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c r="G1622" s="18"/>
      <c r="H1622" s="18"/>
      <c r="I1622" s="18"/>
      <c r="J1622" s="18"/>
      <c r="K1622" s="18"/>
      <c r="L1622" s="224"/>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c r="G1623" s="18"/>
      <c r="H1623" s="18"/>
      <c r="I1623" s="18"/>
      <c r="J1623" s="18"/>
      <c r="K1623" s="18"/>
      <c r="L1623" s="224"/>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c r="G1624" s="18"/>
      <c r="H1624" s="18"/>
      <c r="I1624" s="18"/>
      <c r="J1624" s="18"/>
      <c r="K1624" s="18"/>
      <c r="L1624" s="224"/>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c r="G1625" s="18"/>
      <c r="H1625" s="18"/>
      <c r="I1625" s="18"/>
      <c r="J1625" s="18"/>
      <c r="K1625" s="18"/>
      <c r="L1625" s="224"/>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c r="G1626" s="18"/>
      <c r="H1626" s="18"/>
      <c r="I1626" s="18"/>
      <c r="J1626" s="18"/>
      <c r="K1626" s="18"/>
      <c r="L1626" s="224"/>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c r="G1627" s="18"/>
      <c r="H1627" s="18"/>
      <c r="I1627" s="18"/>
      <c r="J1627" s="18"/>
      <c r="K1627" s="18"/>
      <c r="L1627" s="224"/>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c r="G1628" s="18"/>
      <c r="H1628" s="18"/>
      <c r="I1628" s="18"/>
      <c r="J1628" s="18"/>
      <c r="K1628" s="18"/>
      <c r="L1628" s="224"/>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c r="G1629" s="18"/>
      <c r="H1629" s="18"/>
      <c r="I1629" s="18"/>
      <c r="J1629" s="18"/>
      <c r="K1629" s="18"/>
      <c r="L1629" s="224"/>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c r="G1630" s="18"/>
      <c r="H1630" s="18"/>
      <c r="I1630" s="18"/>
      <c r="J1630" s="18"/>
      <c r="K1630" s="18"/>
      <c r="L1630" s="224"/>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c r="G1631" s="18"/>
      <c r="H1631" s="18"/>
      <c r="I1631" s="18"/>
      <c r="J1631" s="18"/>
      <c r="K1631" s="18"/>
      <c r="L1631" s="224"/>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c r="G1632" s="18"/>
      <c r="H1632" s="18"/>
      <c r="I1632" s="18"/>
      <c r="J1632" s="18"/>
      <c r="K1632" s="18"/>
      <c r="L1632" s="224"/>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c r="G1633" s="18"/>
      <c r="H1633" s="18"/>
      <c r="I1633" s="18"/>
      <c r="J1633" s="18"/>
      <c r="K1633" s="18"/>
      <c r="L1633" s="224"/>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c r="G1634" s="18"/>
      <c r="H1634" s="18"/>
      <c r="I1634" s="18"/>
      <c r="J1634" s="18"/>
      <c r="K1634" s="18"/>
      <c r="L1634" s="224"/>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c r="G1635" s="18"/>
      <c r="H1635" s="18"/>
      <c r="I1635" s="18"/>
      <c r="J1635" s="18"/>
      <c r="K1635" s="18"/>
      <c r="L1635" s="224"/>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c r="G1636" s="18"/>
      <c r="H1636" s="18"/>
      <c r="I1636" s="18"/>
      <c r="J1636" s="18"/>
      <c r="K1636" s="18"/>
      <c r="L1636" s="224"/>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c r="G1637" s="18"/>
      <c r="H1637" s="18"/>
      <c r="I1637" s="18"/>
      <c r="J1637" s="18"/>
      <c r="K1637" s="18"/>
      <c r="L1637" s="224"/>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c r="G1638" s="18"/>
      <c r="H1638" s="18"/>
      <c r="I1638" s="18"/>
      <c r="J1638" s="18"/>
      <c r="K1638" s="18"/>
      <c r="L1638" s="224"/>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c r="G1639" s="18"/>
      <c r="H1639" s="18"/>
      <c r="I1639" s="18"/>
      <c r="J1639" s="18"/>
      <c r="K1639" s="18"/>
      <c r="L1639" s="224"/>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c r="G1640" s="18"/>
      <c r="H1640" s="18"/>
      <c r="I1640" s="18"/>
      <c r="J1640" s="18"/>
      <c r="K1640" s="18"/>
      <c r="L1640" s="224"/>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c r="G1641" s="18"/>
      <c r="H1641" s="18"/>
      <c r="I1641" s="18"/>
      <c r="J1641" s="18"/>
      <c r="K1641" s="18"/>
      <c r="L1641" s="224"/>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c r="G1642" s="18"/>
      <c r="H1642" s="18"/>
      <c r="I1642" s="18"/>
      <c r="J1642" s="18"/>
      <c r="K1642" s="18"/>
      <c r="L1642" s="224"/>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c r="G1643" s="18"/>
      <c r="H1643" s="18"/>
      <c r="I1643" s="18"/>
      <c r="J1643" s="18"/>
      <c r="K1643" s="18"/>
      <c r="L1643" s="224"/>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c r="G1644" s="18"/>
      <c r="H1644" s="18"/>
      <c r="I1644" s="18"/>
      <c r="J1644" s="18"/>
      <c r="K1644" s="18"/>
      <c r="L1644" s="224"/>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c r="G1645" s="18"/>
      <c r="H1645" s="18"/>
      <c r="I1645" s="18"/>
      <c r="J1645" s="18"/>
      <c r="K1645" s="18"/>
      <c r="L1645" s="224"/>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c r="G1646" s="18"/>
      <c r="H1646" s="18"/>
      <c r="I1646" s="18"/>
      <c r="J1646" s="18"/>
      <c r="K1646" s="18"/>
      <c r="L1646" s="224"/>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c r="G1647" s="18"/>
      <c r="H1647" s="18"/>
      <c r="I1647" s="18"/>
      <c r="J1647" s="18"/>
      <c r="K1647" s="18"/>
      <c r="L1647" s="224"/>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c r="G1648" s="18"/>
      <c r="H1648" s="18"/>
      <c r="I1648" s="18"/>
      <c r="J1648" s="18"/>
      <c r="K1648" s="18"/>
      <c r="L1648" s="224"/>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c r="G1649" s="18"/>
      <c r="H1649" s="18"/>
      <c r="I1649" s="18"/>
      <c r="J1649" s="18"/>
      <c r="K1649" s="18"/>
      <c r="L1649" s="224"/>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c r="G1650" s="18"/>
      <c r="H1650" s="18"/>
      <c r="I1650" s="18"/>
      <c r="J1650" s="18"/>
      <c r="K1650" s="18"/>
      <c r="L1650" s="224"/>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c r="G1651" s="18"/>
      <c r="H1651" s="18"/>
      <c r="I1651" s="18"/>
      <c r="J1651" s="18"/>
      <c r="K1651" s="18"/>
      <c r="L1651" s="224"/>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c r="G1652" s="18"/>
      <c r="H1652" s="18"/>
      <c r="I1652" s="18"/>
      <c r="J1652" s="18"/>
      <c r="K1652" s="18"/>
      <c r="L1652" s="224"/>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c r="G1653" s="18"/>
      <c r="H1653" s="18"/>
      <c r="I1653" s="18"/>
      <c r="J1653" s="18"/>
      <c r="K1653" s="18"/>
      <c r="L1653" s="224"/>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c r="G1654" s="18"/>
      <c r="H1654" s="18"/>
      <c r="I1654" s="18"/>
      <c r="J1654" s="18"/>
      <c r="K1654" s="18"/>
      <c r="L1654" s="224"/>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c r="G1655" s="18"/>
      <c r="H1655" s="18"/>
      <c r="I1655" s="18"/>
      <c r="J1655" s="18"/>
      <c r="K1655" s="18"/>
      <c r="L1655" s="224"/>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c r="G1656" s="18"/>
      <c r="H1656" s="18"/>
      <c r="I1656" s="18"/>
      <c r="J1656" s="18"/>
      <c r="K1656" s="18"/>
      <c r="L1656" s="224"/>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c r="G1657" s="18"/>
      <c r="H1657" s="18"/>
      <c r="I1657" s="18"/>
      <c r="J1657" s="18"/>
      <c r="K1657" s="18"/>
      <c r="L1657" s="224"/>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c r="G1658" s="18"/>
      <c r="H1658" s="18"/>
      <c r="I1658" s="18"/>
      <c r="J1658" s="18"/>
      <c r="K1658" s="18"/>
      <c r="L1658" s="224"/>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c r="G1659" s="18"/>
      <c r="H1659" s="18"/>
      <c r="I1659" s="18"/>
      <c r="J1659" s="18"/>
      <c r="K1659" s="18"/>
      <c r="L1659" s="224"/>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c r="G1660" s="18"/>
      <c r="H1660" s="18"/>
      <c r="I1660" s="18"/>
      <c r="J1660" s="18"/>
      <c r="K1660" s="18"/>
      <c r="L1660" s="224"/>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c r="G1661" s="18"/>
      <c r="H1661" s="18"/>
      <c r="I1661" s="18"/>
      <c r="J1661" s="18"/>
      <c r="K1661" s="18"/>
      <c r="L1661" s="224"/>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c r="G1662" s="18"/>
      <c r="H1662" s="18"/>
      <c r="I1662" s="18"/>
      <c r="J1662" s="18"/>
      <c r="K1662" s="18"/>
      <c r="L1662" s="224"/>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c r="G1663" s="18"/>
      <c r="H1663" s="18"/>
      <c r="I1663" s="18"/>
      <c r="J1663" s="18"/>
      <c r="K1663" s="18"/>
      <c r="L1663" s="224"/>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c r="G1664" s="18"/>
      <c r="H1664" s="18"/>
      <c r="I1664" s="18"/>
      <c r="J1664" s="18"/>
      <c r="K1664" s="18"/>
      <c r="L1664" s="224"/>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c r="G1665" s="18"/>
      <c r="H1665" s="18"/>
      <c r="I1665" s="18"/>
      <c r="J1665" s="18"/>
      <c r="K1665" s="18"/>
      <c r="L1665" s="224"/>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c r="G1666" s="18"/>
      <c r="H1666" s="18"/>
      <c r="I1666" s="18"/>
      <c r="J1666" s="18"/>
      <c r="K1666" s="18"/>
      <c r="L1666" s="224"/>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c r="G1667" s="18"/>
      <c r="H1667" s="18"/>
      <c r="I1667" s="18"/>
      <c r="J1667" s="18"/>
      <c r="K1667" s="18"/>
      <c r="L1667" s="224"/>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c r="G1668" s="18"/>
      <c r="H1668" s="18"/>
      <c r="I1668" s="18"/>
      <c r="J1668" s="18"/>
      <c r="K1668" s="18"/>
      <c r="L1668" s="224"/>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c r="G1669" s="18"/>
      <c r="H1669" s="18"/>
      <c r="I1669" s="18"/>
      <c r="J1669" s="18"/>
      <c r="K1669" s="18"/>
      <c r="L1669" s="224"/>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c r="G1670" s="18"/>
      <c r="H1670" s="18"/>
      <c r="I1670" s="18"/>
      <c r="J1670" s="18"/>
      <c r="K1670" s="18"/>
      <c r="L1670" s="224"/>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c r="G1671" s="18"/>
      <c r="H1671" s="18"/>
      <c r="I1671" s="18"/>
      <c r="J1671" s="18"/>
      <c r="K1671" s="18"/>
      <c r="L1671" s="224"/>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c r="G1672" s="18"/>
      <c r="H1672" s="18"/>
      <c r="I1672" s="18"/>
      <c r="J1672" s="18"/>
      <c r="K1672" s="18"/>
      <c r="L1672" s="224"/>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c r="G1673" s="18"/>
      <c r="H1673" s="18"/>
      <c r="I1673" s="18"/>
      <c r="J1673" s="18"/>
      <c r="K1673" s="18"/>
      <c r="L1673" s="224"/>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c r="G1674" s="18"/>
      <c r="H1674" s="18"/>
      <c r="I1674" s="18"/>
      <c r="J1674" s="18"/>
      <c r="K1674" s="18"/>
      <c r="L1674" s="224"/>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c r="G1675" s="18"/>
      <c r="H1675" s="18"/>
      <c r="I1675" s="18"/>
      <c r="J1675" s="18"/>
      <c r="K1675" s="18"/>
      <c r="L1675" s="224"/>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c r="G1676" s="18"/>
      <c r="H1676" s="18"/>
      <c r="I1676" s="18"/>
      <c r="J1676" s="18"/>
      <c r="K1676" s="18"/>
      <c r="L1676" s="224"/>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c r="G1677" s="18"/>
      <c r="H1677" s="18"/>
      <c r="I1677" s="18"/>
      <c r="J1677" s="18"/>
      <c r="K1677" s="18"/>
      <c r="L1677" s="224"/>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c r="G1678" s="18"/>
      <c r="H1678" s="18"/>
      <c r="I1678" s="18"/>
      <c r="J1678" s="18"/>
      <c r="K1678" s="18"/>
      <c r="L1678" s="224"/>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c r="G1679" s="18"/>
      <c r="H1679" s="18"/>
      <c r="I1679" s="18"/>
      <c r="J1679" s="18"/>
      <c r="K1679" s="18"/>
      <c r="L1679" s="224"/>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c r="G1680" s="18"/>
      <c r="H1680" s="18"/>
      <c r="I1680" s="18"/>
      <c r="J1680" s="18"/>
      <c r="K1680" s="18"/>
      <c r="L1680" s="224"/>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c r="G1681" s="18"/>
      <c r="H1681" s="18"/>
      <c r="I1681" s="18"/>
      <c r="J1681" s="18"/>
      <c r="K1681" s="18"/>
      <c r="L1681" s="224"/>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c r="G1682" s="18"/>
      <c r="H1682" s="18"/>
      <c r="I1682" s="18"/>
      <c r="J1682" s="18"/>
      <c r="K1682" s="18"/>
      <c r="L1682" s="224"/>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c r="G1683" s="18"/>
      <c r="H1683" s="18"/>
      <c r="I1683" s="18"/>
      <c r="J1683" s="18"/>
      <c r="K1683" s="18"/>
      <c r="L1683" s="224"/>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c r="G1684" s="18"/>
      <c r="H1684" s="18"/>
      <c r="I1684" s="18"/>
      <c r="J1684" s="18"/>
      <c r="K1684" s="18"/>
      <c r="L1684" s="224"/>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c r="G1685" s="18"/>
      <c r="H1685" s="18"/>
      <c r="I1685" s="18"/>
      <c r="J1685" s="18"/>
      <c r="K1685" s="18"/>
      <c r="L1685" s="224"/>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c r="G1686" s="18"/>
      <c r="H1686" s="18"/>
      <c r="I1686" s="18"/>
      <c r="J1686" s="18"/>
      <c r="K1686" s="18"/>
      <c r="L1686" s="224"/>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c r="G1687" s="18"/>
      <c r="H1687" s="18"/>
      <c r="I1687" s="18"/>
      <c r="J1687" s="18"/>
      <c r="K1687" s="18"/>
      <c r="L1687" s="224"/>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c r="G1688" s="18"/>
      <c r="H1688" s="18"/>
      <c r="I1688" s="18"/>
      <c r="J1688" s="18"/>
      <c r="K1688" s="18"/>
      <c r="L1688" s="224"/>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c r="G1689" s="18"/>
      <c r="H1689" s="18"/>
      <c r="I1689" s="18"/>
      <c r="J1689" s="18"/>
      <c r="K1689" s="18"/>
      <c r="L1689" s="224"/>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c r="G1690" s="18"/>
      <c r="H1690" s="18"/>
      <c r="I1690" s="18"/>
      <c r="J1690" s="18"/>
      <c r="K1690" s="18"/>
      <c r="L1690" s="224"/>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c r="G1691" s="18"/>
      <c r="H1691" s="18"/>
      <c r="I1691" s="18"/>
      <c r="J1691" s="18"/>
      <c r="K1691" s="18"/>
      <c r="L1691" s="224"/>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c r="G1692" s="18"/>
      <c r="H1692" s="18"/>
      <c r="I1692" s="18"/>
      <c r="J1692" s="18"/>
      <c r="K1692" s="18"/>
      <c r="L1692" s="224"/>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c r="G1693" s="18"/>
      <c r="H1693" s="18"/>
      <c r="I1693" s="18"/>
      <c r="J1693" s="18"/>
      <c r="K1693" s="18"/>
      <c r="L1693" s="224"/>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c r="G1694" s="18"/>
      <c r="H1694" s="18"/>
      <c r="I1694" s="18"/>
      <c r="J1694" s="18"/>
      <c r="K1694" s="18"/>
      <c r="L1694" s="224"/>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c r="G1695" s="18"/>
      <c r="H1695" s="18"/>
      <c r="I1695" s="18"/>
      <c r="J1695" s="18"/>
      <c r="K1695" s="18"/>
      <c r="L1695" s="224"/>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c r="G1696" s="18"/>
      <c r="H1696" s="18"/>
      <c r="I1696" s="18"/>
      <c r="J1696" s="18"/>
      <c r="K1696" s="18"/>
      <c r="L1696" s="224"/>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c r="G1697" s="18"/>
      <c r="H1697" s="18"/>
      <c r="I1697" s="18"/>
      <c r="J1697" s="18"/>
      <c r="K1697" s="18"/>
      <c r="L1697" s="224"/>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c r="G1698" s="18"/>
      <c r="H1698" s="18"/>
      <c r="I1698" s="18"/>
      <c r="J1698" s="18"/>
      <c r="K1698" s="18"/>
      <c r="L1698" s="224"/>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c r="G1699" s="18"/>
      <c r="H1699" s="18"/>
      <c r="I1699" s="18"/>
      <c r="J1699" s="18"/>
      <c r="K1699" s="18"/>
      <c r="L1699" s="224"/>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c r="G1700" s="18"/>
      <c r="H1700" s="18"/>
      <c r="I1700" s="18"/>
      <c r="J1700" s="18"/>
      <c r="K1700" s="18"/>
      <c r="L1700" s="224"/>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c r="G1701" s="18"/>
      <c r="H1701" s="18"/>
      <c r="I1701" s="18"/>
      <c r="J1701" s="18"/>
      <c r="K1701" s="18"/>
      <c r="L1701" s="224"/>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c r="G1702" s="18"/>
      <c r="H1702" s="18"/>
      <c r="I1702" s="18"/>
      <c r="J1702" s="18"/>
      <c r="K1702" s="18"/>
      <c r="L1702" s="224"/>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c r="G1703" s="18"/>
      <c r="H1703" s="18"/>
      <c r="I1703" s="18"/>
      <c r="J1703" s="18"/>
      <c r="K1703" s="18"/>
      <c r="L1703" s="224"/>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c r="G1704" s="18"/>
      <c r="H1704" s="18"/>
      <c r="I1704" s="18"/>
      <c r="J1704" s="18"/>
      <c r="K1704" s="18"/>
      <c r="L1704" s="224"/>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c r="G1705" s="18"/>
      <c r="H1705" s="18"/>
      <c r="I1705" s="18"/>
      <c r="J1705" s="18"/>
      <c r="K1705" s="18"/>
      <c r="L1705" s="224"/>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c r="G1706" s="18"/>
      <c r="H1706" s="18"/>
      <c r="I1706" s="18"/>
      <c r="J1706" s="18"/>
      <c r="K1706" s="18"/>
      <c r="L1706" s="224"/>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c r="G1707" s="18"/>
      <c r="H1707" s="18"/>
      <c r="I1707" s="18"/>
      <c r="J1707" s="18"/>
      <c r="K1707" s="18"/>
      <c r="L1707" s="224"/>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c r="G1708" s="18"/>
      <c r="H1708" s="18"/>
      <c r="I1708" s="18"/>
      <c r="J1708" s="18"/>
      <c r="K1708" s="18"/>
      <c r="L1708" s="224"/>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c r="G1709" s="18"/>
      <c r="H1709" s="18"/>
      <c r="I1709" s="18"/>
      <c r="J1709" s="18"/>
      <c r="K1709" s="18"/>
      <c r="L1709" s="224"/>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c r="G1710" s="18"/>
      <c r="H1710" s="18"/>
      <c r="I1710" s="18"/>
      <c r="J1710" s="18"/>
      <c r="K1710" s="18"/>
      <c r="L1710" s="224"/>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c r="G1711" s="18"/>
      <c r="H1711" s="18"/>
      <c r="I1711" s="18"/>
      <c r="J1711" s="18"/>
      <c r="K1711" s="18"/>
      <c r="L1711" s="224"/>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c r="G1712" s="18"/>
      <c r="H1712" s="18"/>
      <c r="I1712" s="18"/>
      <c r="J1712" s="18"/>
      <c r="K1712" s="18"/>
      <c r="L1712" s="224"/>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c r="G1713" s="18"/>
      <c r="H1713" s="18"/>
      <c r="I1713" s="18"/>
      <c r="J1713" s="18"/>
      <c r="K1713" s="18"/>
      <c r="L1713" s="224"/>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c r="G1714" s="18"/>
      <c r="H1714" s="18"/>
      <c r="I1714" s="18"/>
      <c r="J1714" s="18"/>
      <c r="K1714" s="18"/>
      <c r="L1714" s="224"/>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c r="G1715" s="18"/>
      <c r="H1715" s="18"/>
      <c r="I1715" s="18"/>
      <c r="J1715" s="18"/>
      <c r="K1715" s="18"/>
      <c r="L1715" s="224"/>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c r="G1716" s="18"/>
      <c r="H1716" s="18"/>
      <c r="I1716" s="18"/>
      <c r="J1716" s="18"/>
      <c r="K1716" s="18"/>
      <c r="L1716" s="224"/>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c r="G1717" s="18"/>
      <c r="H1717" s="18"/>
      <c r="I1717" s="18"/>
      <c r="J1717" s="18"/>
      <c r="K1717" s="18"/>
      <c r="L1717" s="224"/>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c r="G1718" s="18"/>
      <c r="H1718" s="18"/>
      <c r="I1718" s="18"/>
      <c r="J1718" s="18"/>
      <c r="K1718" s="18"/>
      <c r="L1718" s="224"/>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c r="G1719" s="18"/>
      <c r="H1719" s="18"/>
      <c r="I1719" s="18"/>
      <c r="J1719" s="18"/>
      <c r="K1719" s="18"/>
      <c r="L1719" s="224"/>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c r="G1720" s="18"/>
      <c r="H1720" s="18"/>
      <c r="I1720" s="18"/>
      <c r="J1720" s="18"/>
      <c r="K1720" s="18"/>
      <c r="L1720" s="224"/>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c r="G1721" s="18"/>
      <c r="H1721" s="18"/>
      <c r="I1721" s="18"/>
      <c r="J1721" s="18"/>
      <c r="K1721" s="18"/>
      <c r="L1721" s="224"/>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c r="G1722" s="18"/>
      <c r="H1722" s="18"/>
      <c r="I1722" s="18"/>
      <c r="J1722" s="18"/>
      <c r="K1722" s="18"/>
      <c r="L1722" s="224"/>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c r="G1723" s="18"/>
      <c r="H1723" s="18"/>
      <c r="I1723" s="18"/>
      <c r="J1723" s="18"/>
      <c r="K1723" s="18"/>
      <c r="L1723" s="224"/>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c r="G1724" s="18"/>
      <c r="H1724" s="18"/>
      <c r="I1724" s="18"/>
      <c r="J1724" s="18"/>
      <c r="K1724" s="18"/>
      <c r="L1724" s="224"/>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c r="G1725" s="18"/>
      <c r="H1725" s="18"/>
      <c r="I1725" s="18"/>
      <c r="J1725" s="18"/>
      <c r="K1725" s="18"/>
      <c r="L1725" s="224"/>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c r="G1726" s="18"/>
      <c r="H1726" s="18"/>
      <c r="I1726" s="18"/>
      <c r="J1726" s="18"/>
      <c r="K1726" s="18"/>
      <c r="L1726" s="224"/>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c r="G1727" s="18"/>
      <c r="H1727" s="18"/>
      <c r="I1727" s="18"/>
      <c r="J1727" s="18"/>
      <c r="K1727" s="18"/>
      <c r="L1727" s="224"/>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c r="G1728" s="18"/>
      <c r="H1728" s="18"/>
      <c r="I1728" s="18"/>
      <c r="J1728" s="18"/>
      <c r="K1728" s="18"/>
      <c r="L1728" s="224"/>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c r="G1729" s="18"/>
      <c r="H1729" s="18"/>
      <c r="I1729" s="18"/>
      <c r="J1729" s="18"/>
      <c r="K1729" s="18"/>
      <c r="L1729" s="224"/>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c r="G1730" s="18"/>
      <c r="H1730" s="18"/>
      <c r="I1730" s="18"/>
      <c r="J1730" s="18"/>
      <c r="K1730" s="18"/>
      <c r="L1730" s="224"/>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c r="G1731" s="18"/>
      <c r="H1731" s="18"/>
      <c r="I1731" s="18"/>
      <c r="J1731" s="18"/>
      <c r="K1731" s="18"/>
      <c r="L1731" s="224"/>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c r="G1732" s="18"/>
      <c r="H1732" s="18"/>
      <c r="I1732" s="18"/>
      <c r="J1732" s="18"/>
      <c r="K1732" s="18"/>
      <c r="L1732" s="224"/>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c r="G1733" s="18"/>
      <c r="H1733" s="18"/>
      <c r="I1733" s="18"/>
      <c r="J1733" s="18"/>
      <c r="K1733" s="18"/>
      <c r="L1733" s="224"/>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c r="G1734" s="18"/>
      <c r="H1734" s="18"/>
      <c r="I1734" s="18"/>
      <c r="J1734" s="18"/>
      <c r="K1734" s="18"/>
      <c r="L1734" s="224"/>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c r="G1735" s="18"/>
      <c r="H1735" s="18"/>
      <c r="I1735" s="18"/>
      <c r="J1735" s="18"/>
      <c r="K1735" s="18"/>
      <c r="L1735" s="224"/>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c r="G1736" s="18"/>
      <c r="H1736" s="18"/>
      <c r="I1736" s="18"/>
      <c r="J1736" s="18"/>
      <c r="K1736" s="18"/>
      <c r="L1736" s="224"/>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c r="G1737" s="18"/>
      <c r="H1737" s="18"/>
      <c r="I1737" s="18"/>
      <c r="J1737" s="18"/>
      <c r="K1737" s="18"/>
      <c r="L1737" s="224"/>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c r="G1738" s="18"/>
      <c r="H1738" s="18"/>
      <c r="I1738" s="18"/>
      <c r="J1738" s="18"/>
      <c r="K1738" s="18"/>
      <c r="L1738" s="224"/>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c r="G1739" s="18"/>
      <c r="H1739" s="18"/>
      <c r="I1739" s="18"/>
      <c r="J1739" s="18"/>
      <c r="K1739" s="18"/>
      <c r="L1739" s="224"/>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c r="G1740" s="18"/>
      <c r="H1740" s="18"/>
      <c r="I1740" s="18"/>
      <c r="J1740" s="18"/>
      <c r="K1740" s="18"/>
      <c r="L1740" s="224"/>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c r="G1741" s="18"/>
      <c r="H1741" s="18"/>
      <c r="I1741" s="18"/>
      <c r="J1741" s="18"/>
      <c r="K1741" s="18"/>
      <c r="L1741" s="224"/>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c r="G1742" s="18"/>
      <c r="H1742" s="18"/>
      <c r="I1742" s="18"/>
      <c r="J1742" s="18"/>
      <c r="K1742" s="18"/>
      <c r="L1742" s="224"/>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c r="G1743" s="18"/>
      <c r="H1743" s="18"/>
      <c r="I1743" s="18"/>
      <c r="J1743" s="18"/>
      <c r="K1743" s="18"/>
      <c r="L1743" s="224"/>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c r="G1744" s="18"/>
      <c r="H1744" s="18"/>
      <c r="I1744" s="18"/>
      <c r="J1744" s="18"/>
      <c r="K1744" s="18"/>
      <c r="L1744" s="224"/>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c r="G1745" s="18"/>
      <c r="H1745" s="18"/>
      <c r="I1745" s="18"/>
      <c r="J1745" s="18"/>
      <c r="K1745" s="18"/>
      <c r="L1745" s="224"/>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c r="G1746" s="18"/>
      <c r="H1746" s="18"/>
      <c r="I1746" s="18"/>
      <c r="J1746" s="18"/>
      <c r="K1746" s="18"/>
      <c r="L1746" s="224"/>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c r="G1747" s="18"/>
      <c r="H1747" s="18"/>
      <c r="I1747" s="18"/>
      <c r="J1747" s="18"/>
      <c r="K1747" s="18"/>
      <c r="L1747" s="224"/>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c r="G1748" s="18"/>
      <c r="H1748" s="18"/>
      <c r="I1748" s="18"/>
      <c r="J1748" s="18"/>
      <c r="K1748" s="18"/>
      <c r="L1748" s="224"/>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c r="G1749" s="18"/>
      <c r="H1749" s="18"/>
      <c r="I1749" s="18"/>
      <c r="J1749" s="18"/>
      <c r="K1749" s="18"/>
      <c r="L1749" s="224"/>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c r="G1750" s="18"/>
      <c r="H1750" s="18"/>
      <c r="I1750" s="18"/>
      <c r="J1750" s="18"/>
      <c r="K1750" s="18"/>
      <c r="L1750" s="224"/>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c r="G1751" s="18"/>
      <c r="H1751" s="18"/>
      <c r="I1751" s="18"/>
      <c r="J1751" s="18"/>
      <c r="K1751" s="18"/>
      <c r="L1751" s="224"/>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c r="G1752" s="18"/>
      <c r="H1752" s="18"/>
      <c r="I1752" s="18"/>
      <c r="J1752" s="18"/>
      <c r="K1752" s="18"/>
      <c r="L1752" s="224"/>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c r="G1753" s="18"/>
      <c r="H1753" s="18"/>
      <c r="I1753" s="18"/>
      <c r="J1753" s="18"/>
      <c r="K1753" s="18"/>
      <c r="L1753" s="224"/>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c r="G1754" s="18"/>
      <c r="H1754" s="18"/>
      <c r="I1754" s="18"/>
      <c r="J1754" s="18"/>
      <c r="K1754" s="18"/>
      <c r="L1754" s="224"/>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c r="G1755" s="18"/>
      <c r="H1755" s="18"/>
      <c r="I1755" s="18"/>
      <c r="J1755" s="18"/>
      <c r="K1755" s="18"/>
      <c r="L1755" s="224"/>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c r="G1756" s="18"/>
      <c r="H1756" s="18"/>
      <c r="I1756" s="18"/>
      <c r="J1756" s="18"/>
      <c r="K1756" s="18"/>
      <c r="L1756" s="224"/>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c r="G1757" s="18"/>
      <c r="H1757" s="18"/>
      <c r="I1757" s="18"/>
      <c r="J1757" s="18"/>
      <c r="K1757" s="18"/>
      <c r="L1757" s="224"/>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c r="G1758" s="18"/>
      <c r="H1758" s="18"/>
      <c r="I1758" s="18"/>
      <c r="J1758" s="18"/>
      <c r="K1758" s="18"/>
      <c r="L1758" s="224"/>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c r="G1759" s="18"/>
      <c r="H1759" s="18"/>
      <c r="I1759" s="18"/>
      <c r="J1759" s="18"/>
      <c r="K1759" s="18"/>
      <c r="L1759" s="224"/>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c r="G1760" s="18"/>
      <c r="H1760" s="18"/>
      <c r="I1760" s="18"/>
      <c r="J1760" s="18"/>
      <c r="K1760" s="18"/>
      <c r="L1760" s="224"/>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c r="G1761" s="18"/>
      <c r="H1761" s="18"/>
      <c r="I1761" s="18"/>
      <c r="J1761" s="18"/>
      <c r="K1761" s="18"/>
      <c r="L1761" s="224"/>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c r="G1762" s="18"/>
      <c r="H1762" s="18"/>
      <c r="I1762" s="18"/>
      <c r="J1762" s="18"/>
      <c r="K1762" s="18"/>
      <c r="L1762" s="224"/>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c r="G1763" s="18"/>
      <c r="H1763" s="18"/>
      <c r="I1763" s="18"/>
      <c r="J1763" s="18"/>
      <c r="K1763" s="18"/>
      <c r="L1763" s="224"/>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c r="G1764" s="18"/>
      <c r="H1764" s="18"/>
      <c r="I1764" s="18"/>
      <c r="J1764" s="18"/>
      <c r="K1764" s="18"/>
      <c r="L1764" s="224"/>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c r="G1765" s="18"/>
      <c r="H1765" s="18"/>
      <c r="I1765" s="18"/>
      <c r="J1765" s="18"/>
      <c r="K1765" s="18"/>
      <c r="L1765" s="224"/>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c r="G1766" s="18"/>
      <c r="H1766" s="18"/>
      <c r="I1766" s="18"/>
      <c r="J1766" s="18"/>
      <c r="K1766" s="18"/>
      <c r="L1766" s="224"/>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c r="G1767" s="18"/>
      <c r="H1767" s="18"/>
      <c r="I1767" s="18"/>
      <c r="J1767" s="18"/>
      <c r="K1767" s="18"/>
      <c r="L1767" s="224"/>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c r="G1768" s="18"/>
      <c r="H1768" s="18"/>
      <c r="I1768" s="18"/>
      <c r="J1768" s="18"/>
      <c r="K1768" s="18"/>
      <c r="L1768" s="224"/>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c r="G1769" s="18"/>
      <c r="H1769" s="18"/>
      <c r="I1769" s="18"/>
      <c r="J1769" s="18"/>
      <c r="K1769" s="18"/>
      <c r="L1769" s="224"/>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c r="G1770" s="18"/>
      <c r="H1770" s="18"/>
      <c r="I1770" s="18"/>
      <c r="J1770" s="18"/>
      <c r="K1770" s="18"/>
      <c r="L1770" s="224"/>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c r="G1771" s="18"/>
      <c r="H1771" s="18"/>
      <c r="I1771" s="18"/>
      <c r="J1771" s="18"/>
      <c r="K1771" s="18"/>
      <c r="L1771" s="224"/>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c r="G1772" s="18"/>
      <c r="H1772" s="18"/>
      <c r="I1772" s="18"/>
      <c r="J1772" s="18"/>
      <c r="K1772" s="18"/>
      <c r="L1772" s="224"/>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c r="G1773" s="18"/>
      <c r="H1773" s="18"/>
      <c r="I1773" s="18"/>
      <c r="J1773" s="18"/>
      <c r="K1773" s="18"/>
      <c r="L1773" s="224"/>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c r="G1774" s="18"/>
      <c r="H1774" s="18"/>
      <c r="I1774" s="18"/>
      <c r="J1774" s="18"/>
      <c r="K1774" s="18"/>
      <c r="L1774" s="224"/>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c r="G1775" s="18"/>
      <c r="H1775" s="18"/>
      <c r="I1775" s="18"/>
      <c r="J1775" s="18"/>
      <c r="K1775" s="18"/>
      <c r="L1775" s="224"/>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c r="G1776" s="18"/>
      <c r="H1776" s="18"/>
      <c r="I1776" s="18"/>
      <c r="J1776" s="18"/>
      <c r="K1776" s="18"/>
      <c r="L1776" s="224"/>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c r="G1777" s="18"/>
      <c r="H1777" s="18"/>
      <c r="I1777" s="18"/>
      <c r="J1777" s="18"/>
      <c r="K1777" s="18"/>
      <c r="L1777" s="224"/>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c r="G1778" s="18"/>
      <c r="H1778" s="18"/>
      <c r="I1778" s="18"/>
      <c r="J1778" s="18"/>
      <c r="K1778" s="18"/>
      <c r="L1778" s="224"/>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c r="G1779" s="18"/>
      <c r="H1779" s="18"/>
      <c r="I1779" s="18"/>
      <c r="J1779" s="18"/>
      <c r="K1779" s="18"/>
      <c r="L1779" s="224"/>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c r="G1780" s="18"/>
      <c r="H1780" s="18"/>
      <c r="I1780" s="18"/>
      <c r="J1780" s="18"/>
      <c r="K1780" s="18"/>
      <c r="L1780" s="224"/>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c r="G1781" s="18"/>
      <c r="H1781" s="18"/>
      <c r="I1781" s="18"/>
      <c r="J1781" s="18"/>
      <c r="K1781" s="18"/>
      <c r="L1781" s="224"/>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c r="G1782" s="18"/>
      <c r="H1782" s="18"/>
      <c r="I1782" s="18"/>
      <c r="J1782" s="18"/>
      <c r="K1782" s="18"/>
      <c r="L1782" s="224"/>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c r="G1783" s="18"/>
      <c r="H1783" s="18"/>
      <c r="I1783" s="18"/>
      <c r="J1783" s="18"/>
      <c r="K1783" s="18"/>
      <c r="L1783" s="224"/>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c r="G1784" s="18"/>
      <c r="H1784" s="18"/>
      <c r="I1784" s="18"/>
      <c r="J1784" s="18"/>
      <c r="K1784" s="18"/>
      <c r="L1784" s="224"/>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c r="G1785" s="18"/>
      <c r="H1785" s="18"/>
      <c r="I1785" s="18"/>
      <c r="J1785" s="18"/>
      <c r="K1785" s="18"/>
      <c r="L1785" s="224"/>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c r="G1786" s="18"/>
      <c r="H1786" s="18"/>
      <c r="I1786" s="18"/>
      <c r="J1786" s="18"/>
      <c r="K1786" s="18"/>
      <c r="L1786" s="224"/>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c r="G1787" s="18"/>
      <c r="H1787" s="18"/>
      <c r="I1787" s="18"/>
      <c r="J1787" s="18"/>
      <c r="K1787" s="18"/>
      <c r="L1787" s="224"/>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c r="G1788" s="18"/>
      <c r="H1788" s="18"/>
      <c r="I1788" s="18"/>
      <c r="J1788" s="18"/>
      <c r="K1788" s="18"/>
      <c r="L1788" s="224"/>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c r="G1789" s="18"/>
      <c r="H1789" s="18"/>
      <c r="I1789" s="18"/>
      <c r="J1789" s="18"/>
      <c r="K1789" s="18"/>
      <c r="L1789" s="224"/>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c r="G1790" s="18"/>
      <c r="H1790" s="18"/>
      <c r="I1790" s="18"/>
      <c r="J1790" s="18"/>
      <c r="K1790" s="18"/>
      <c r="L1790" s="224"/>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c r="G1791" s="18"/>
      <c r="H1791" s="18"/>
      <c r="I1791" s="18"/>
      <c r="J1791" s="18"/>
      <c r="K1791" s="18"/>
      <c r="L1791" s="224"/>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c r="G1792" s="18"/>
      <c r="H1792" s="18"/>
      <c r="I1792" s="18"/>
      <c r="J1792" s="18"/>
      <c r="K1792" s="18"/>
      <c r="L1792" s="224"/>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c r="G1793" s="18"/>
      <c r="H1793" s="18"/>
      <c r="I1793" s="18"/>
      <c r="J1793" s="18"/>
      <c r="K1793" s="18"/>
      <c r="L1793" s="224"/>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c r="G1794" s="18"/>
      <c r="H1794" s="18"/>
      <c r="I1794" s="18"/>
      <c r="J1794" s="18"/>
      <c r="K1794" s="18"/>
      <c r="L1794" s="224"/>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c r="G1795" s="18"/>
      <c r="H1795" s="18"/>
      <c r="I1795" s="18"/>
      <c r="J1795" s="18"/>
      <c r="K1795" s="18"/>
      <c r="L1795" s="224"/>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c r="G1796" s="18"/>
      <c r="H1796" s="18"/>
      <c r="I1796" s="18"/>
      <c r="J1796" s="18"/>
      <c r="K1796" s="18"/>
      <c r="L1796" s="224"/>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c r="G1797" s="18"/>
      <c r="H1797" s="18"/>
      <c r="I1797" s="18"/>
      <c r="J1797" s="18"/>
      <c r="K1797" s="18"/>
      <c r="L1797" s="224"/>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c r="G1798" s="18"/>
      <c r="H1798" s="18"/>
      <c r="I1798" s="18"/>
      <c r="J1798" s="18"/>
      <c r="K1798" s="18"/>
      <c r="L1798" s="224"/>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c r="G1799" s="18"/>
      <c r="H1799" s="18"/>
      <c r="I1799" s="18"/>
      <c r="J1799" s="18"/>
      <c r="K1799" s="18"/>
      <c r="L1799" s="224"/>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c r="G1800" s="18"/>
      <c r="H1800" s="18"/>
      <c r="I1800" s="18"/>
      <c r="J1800" s="18"/>
      <c r="K1800" s="18"/>
      <c r="L1800" s="224"/>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c r="G1801" s="18"/>
      <c r="H1801" s="18"/>
      <c r="I1801" s="18"/>
      <c r="J1801" s="18"/>
      <c r="K1801" s="18"/>
      <c r="L1801" s="224"/>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c r="G1802" s="18"/>
      <c r="H1802" s="18"/>
      <c r="I1802" s="18"/>
      <c r="J1802" s="18"/>
      <c r="K1802" s="18"/>
      <c r="L1802" s="224"/>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c r="G1803" s="18"/>
      <c r="H1803" s="18"/>
      <c r="I1803" s="18"/>
      <c r="J1803" s="18"/>
      <c r="K1803" s="18"/>
      <c r="L1803" s="224"/>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c r="G1804" s="18"/>
      <c r="H1804" s="18"/>
      <c r="I1804" s="18"/>
      <c r="J1804" s="18"/>
      <c r="K1804" s="18"/>
      <c r="L1804" s="224"/>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c r="G1805" s="18"/>
      <c r="H1805" s="18"/>
      <c r="I1805" s="18"/>
      <c r="J1805" s="18"/>
      <c r="K1805" s="18"/>
      <c r="L1805" s="224"/>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c r="G1806" s="18"/>
      <c r="H1806" s="18"/>
      <c r="I1806" s="18"/>
      <c r="J1806" s="18"/>
      <c r="K1806" s="18"/>
      <c r="L1806" s="224"/>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c r="G1807" s="18"/>
      <c r="H1807" s="18"/>
      <c r="I1807" s="18"/>
      <c r="J1807" s="18"/>
      <c r="K1807" s="18"/>
      <c r="L1807" s="224"/>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c r="G1808" s="18"/>
      <c r="H1808" s="18"/>
      <c r="I1808" s="18"/>
      <c r="J1808" s="18"/>
      <c r="K1808" s="18"/>
      <c r="L1808" s="224"/>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c r="G1809" s="18"/>
      <c r="H1809" s="18"/>
      <c r="I1809" s="18"/>
      <c r="J1809" s="18"/>
      <c r="K1809" s="18"/>
      <c r="L1809" s="224"/>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c r="G1810" s="18"/>
      <c r="H1810" s="18"/>
      <c r="I1810" s="18"/>
      <c r="J1810" s="18"/>
      <c r="K1810" s="18"/>
      <c r="L1810" s="224"/>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c r="G1811" s="18"/>
      <c r="H1811" s="18"/>
      <c r="I1811" s="18"/>
      <c r="J1811" s="18"/>
      <c r="K1811" s="18"/>
      <c r="L1811" s="224"/>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c r="G1812" s="18"/>
      <c r="H1812" s="18"/>
      <c r="I1812" s="18"/>
      <c r="J1812" s="18"/>
      <c r="K1812" s="18"/>
      <c r="L1812" s="224"/>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c r="G1813" s="18"/>
      <c r="H1813" s="18"/>
      <c r="I1813" s="18"/>
      <c r="J1813" s="18"/>
      <c r="K1813" s="18"/>
      <c r="L1813" s="224"/>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c r="G1814" s="18"/>
      <c r="H1814" s="18"/>
      <c r="I1814" s="18"/>
      <c r="J1814" s="18"/>
      <c r="K1814" s="18"/>
      <c r="L1814" s="224"/>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c r="G1815" s="18"/>
      <c r="H1815" s="18"/>
      <c r="I1815" s="18"/>
      <c r="J1815" s="18"/>
      <c r="K1815" s="18"/>
      <c r="L1815" s="224"/>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c r="G1816" s="18"/>
      <c r="H1816" s="18"/>
      <c r="I1816" s="18"/>
      <c r="J1816" s="18"/>
      <c r="K1816" s="18"/>
      <c r="L1816" s="224"/>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c r="G1817" s="18"/>
      <c r="H1817" s="18"/>
      <c r="I1817" s="18"/>
      <c r="J1817" s="18"/>
      <c r="K1817" s="18"/>
      <c r="L1817" s="224"/>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c r="G1818" s="18"/>
      <c r="H1818" s="18"/>
      <c r="I1818" s="18"/>
      <c r="J1818" s="18"/>
      <c r="K1818" s="18"/>
      <c r="L1818" s="224"/>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c r="G1819" s="18"/>
      <c r="H1819" s="18"/>
      <c r="I1819" s="18"/>
      <c r="J1819" s="18"/>
      <c r="K1819" s="18"/>
      <c r="L1819" s="224"/>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c r="G1820" s="18"/>
      <c r="H1820" s="18"/>
      <c r="I1820" s="18"/>
      <c r="J1820" s="18"/>
      <c r="K1820" s="18"/>
      <c r="L1820" s="224"/>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c r="G1821" s="18"/>
      <c r="H1821" s="18"/>
      <c r="I1821" s="18"/>
      <c r="J1821" s="18"/>
      <c r="K1821" s="18"/>
      <c r="L1821" s="224"/>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c r="G1822" s="18"/>
      <c r="H1822" s="18"/>
      <c r="I1822" s="18"/>
      <c r="J1822" s="18"/>
      <c r="K1822" s="18"/>
      <c r="L1822" s="224"/>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c r="G1823" s="18"/>
      <c r="H1823" s="18"/>
      <c r="I1823" s="18"/>
      <c r="J1823" s="18"/>
      <c r="K1823" s="18"/>
      <c r="L1823" s="224"/>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c r="G1824" s="18"/>
      <c r="H1824" s="18"/>
      <c r="I1824" s="18"/>
      <c r="J1824" s="18"/>
      <c r="K1824" s="18"/>
      <c r="L1824" s="224"/>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c r="G1825" s="18"/>
      <c r="H1825" s="18"/>
      <c r="I1825" s="18"/>
      <c r="J1825" s="18"/>
      <c r="K1825" s="18"/>
      <c r="L1825" s="224"/>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c r="G1826" s="18"/>
      <c r="H1826" s="18"/>
      <c r="I1826" s="18"/>
      <c r="J1826" s="18"/>
      <c r="K1826" s="18"/>
      <c r="L1826" s="224"/>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c r="G1827" s="18"/>
      <c r="H1827" s="18"/>
      <c r="I1827" s="18"/>
      <c r="J1827" s="18"/>
      <c r="K1827" s="18"/>
      <c r="L1827" s="224"/>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c r="G1828" s="18"/>
      <c r="H1828" s="18"/>
      <c r="I1828" s="18"/>
      <c r="J1828" s="18"/>
      <c r="K1828" s="18"/>
      <c r="L1828" s="224"/>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c r="G1829" s="18"/>
      <c r="H1829" s="18"/>
      <c r="I1829" s="18"/>
      <c r="J1829" s="18"/>
      <c r="K1829" s="18"/>
      <c r="L1829" s="224"/>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c r="G1830" s="18"/>
      <c r="H1830" s="18"/>
      <c r="I1830" s="18"/>
      <c r="J1830" s="18"/>
      <c r="K1830" s="18"/>
      <c r="L1830" s="224"/>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c r="G1831" s="18"/>
      <c r="H1831" s="18"/>
      <c r="I1831" s="18"/>
      <c r="J1831" s="18"/>
      <c r="K1831" s="18"/>
      <c r="L1831" s="224"/>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c r="G1832" s="18"/>
      <c r="H1832" s="18"/>
      <c r="I1832" s="18"/>
      <c r="J1832" s="18"/>
      <c r="K1832" s="18"/>
      <c r="L1832" s="224"/>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c r="G1833" s="18"/>
      <c r="H1833" s="18"/>
      <c r="I1833" s="18"/>
      <c r="J1833" s="18"/>
      <c r="K1833" s="18"/>
      <c r="L1833" s="224"/>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c r="G1834" s="18"/>
      <c r="H1834" s="18"/>
      <c r="I1834" s="18"/>
      <c r="J1834" s="18"/>
      <c r="K1834" s="18"/>
      <c r="L1834" s="224"/>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c r="G1835" s="18"/>
      <c r="H1835" s="18"/>
      <c r="I1835" s="18"/>
      <c r="J1835" s="18"/>
      <c r="K1835" s="18"/>
      <c r="L1835" s="224"/>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c r="G1836" s="18"/>
      <c r="H1836" s="18"/>
      <c r="I1836" s="18"/>
      <c r="J1836" s="18"/>
      <c r="K1836" s="18"/>
      <c r="L1836" s="224"/>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c r="G1837" s="18"/>
      <c r="H1837" s="18"/>
      <c r="I1837" s="18"/>
      <c r="J1837" s="18"/>
      <c r="K1837" s="18"/>
      <c r="L1837" s="224"/>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c r="G1838" s="18"/>
      <c r="H1838" s="18"/>
      <c r="I1838" s="18"/>
      <c r="J1838" s="18"/>
      <c r="K1838" s="18"/>
      <c r="L1838" s="224"/>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c r="G1839" s="18"/>
      <c r="H1839" s="18"/>
      <c r="I1839" s="18"/>
      <c r="J1839" s="18"/>
      <c r="K1839" s="18"/>
      <c r="L1839" s="224"/>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c r="G1840" s="18"/>
      <c r="H1840" s="18"/>
      <c r="I1840" s="18"/>
      <c r="J1840" s="18"/>
      <c r="K1840" s="18"/>
      <c r="L1840" s="224"/>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c r="G1841" s="18"/>
      <c r="H1841" s="18"/>
      <c r="I1841" s="18"/>
      <c r="J1841" s="18"/>
      <c r="K1841" s="18"/>
      <c r="L1841" s="224"/>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c r="G1842" s="18"/>
      <c r="H1842" s="18"/>
      <c r="I1842" s="18"/>
      <c r="J1842" s="18"/>
      <c r="K1842" s="18"/>
      <c r="L1842" s="224"/>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c r="G1843" s="18"/>
      <c r="H1843" s="18"/>
      <c r="I1843" s="18"/>
      <c r="J1843" s="18"/>
      <c r="K1843" s="18"/>
      <c r="L1843" s="224"/>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c r="G1844" s="18"/>
      <c r="H1844" s="18"/>
      <c r="I1844" s="18"/>
      <c r="J1844" s="18"/>
      <c r="K1844" s="18"/>
      <c r="L1844" s="224"/>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c r="G1845" s="18"/>
      <c r="H1845" s="18"/>
      <c r="I1845" s="18"/>
      <c r="J1845" s="18"/>
      <c r="K1845" s="18"/>
      <c r="L1845" s="224"/>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c r="G1846" s="18"/>
      <c r="H1846" s="18"/>
      <c r="I1846" s="18"/>
      <c r="J1846" s="18"/>
      <c r="K1846" s="18"/>
      <c r="L1846" s="224"/>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c r="G1847" s="18"/>
      <c r="H1847" s="18"/>
      <c r="I1847" s="18"/>
      <c r="J1847" s="18"/>
      <c r="K1847" s="18"/>
      <c r="L1847" s="224"/>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c r="G1848" s="18"/>
      <c r="H1848" s="18"/>
      <c r="I1848" s="18"/>
      <c r="J1848" s="18"/>
      <c r="K1848" s="18"/>
      <c r="L1848" s="224"/>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c r="G1849" s="18"/>
      <c r="H1849" s="18"/>
      <c r="I1849" s="18"/>
      <c r="J1849" s="18"/>
      <c r="K1849" s="18"/>
      <c r="L1849" s="224"/>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c r="G1850" s="18"/>
      <c r="H1850" s="18"/>
      <c r="I1850" s="18"/>
      <c r="J1850" s="18"/>
      <c r="K1850" s="18"/>
      <c r="L1850" s="224"/>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c r="G1851" s="18"/>
      <c r="H1851" s="18"/>
      <c r="I1851" s="18"/>
      <c r="J1851" s="18"/>
      <c r="K1851" s="18"/>
      <c r="L1851" s="224"/>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c r="G1852" s="18"/>
      <c r="H1852" s="18"/>
      <c r="I1852" s="18"/>
      <c r="J1852" s="18"/>
      <c r="K1852" s="18"/>
      <c r="L1852" s="224"/>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c r="G1853" s="18"/>
      <c r="H1853" s="18"/>
      <c r="I1853" s="18"/>
      <c r="J1853" s="18"/>
      <c r="K1853" s="18"/>
      <c r="L1853" s="224"/>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c r="G1854" s="18"/>
      <c r="H1854" s="18"/>
      <c r="I1854" s="18"/>
      <c r="J1854" s="18"/>
      <c r="K1854" s="18"/>
      <c r="L1854" s="224"/>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c r="G1855" s="18"/>
      <c r="H1855" s="18"/>
      <c r="I1855" s="18"/>
      <c r="J1855" s="18"/>
      <c r="K1855" s="18"/>
      <c r="L1855" s="224"/>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c r="G1856" s="18"/>
      <c r="H1856" s="18"/>
      <c r="I1856" s="18"/>
      <c r="J1856" s="18"/>
      <c r="K1856" s="18"/>
      <c r="L1856" s="224"/>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c r="G1857" s="18"/>
      <c r="H1857" s="18"/>
      <c r="I1857" s="18"/>
      <c r="J1857" s="18"/>
      <c r="K1857" s="18"/>
      <c r="L1857" s="224"/>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c r="G1858" s="18"/>
      <c r="H1858" s="18"/>
      <c r="I1858" s="18"/>
      <c r="J1858" s="18"/>
      <c r="K1858" s="18"/>
      <c r="L1858" s="224"/>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c r="G1859" s="18"/>
      <c r="H1859" s="18"/>
      <c r="I1859" s="18"/>
      <c r="J1859" s="18"/>
      <c r="K1859" s="18"/>
      <c r="L1859" s="224"/>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c r="G1860" s="18"/>
      <c r="H1860" s="18"/>
      <c r="I1860" s="18"/>
      <c r="J1860" s="18"/>
      <c r="K1860" s="18"/>
      <c r="L1860" s="224"/>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c r="G1861" s="18"/>
      <c r="H1861" s="18"/>
      <c r="I1861" s="18"/>
      <c r="J1861" s="18"/>
      <c r="K1861" s="18"/>
      <c r="L1861" s="224"/>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c r="G1862" s="18"/>
      <c r="H1862" s="18"/>
      <c r="I1862" s="18"/>
      <c r="J1862" s="18"/>
      <c r="K1862" s="18"/>
      <c r="L1862" s="224"/>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c r="G1863" s="18"/>
      <c r="H1863" s="18"/>
      <c r="I1863" s="18"/>
      <c r="J1863" s="18"/>
      <c r="K1863" s="18"/>
      <c r="L1863" s="224"/>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c r="G1864" s="18"/>
      <c r="H1864" s="18"/>
      <c r="I1864" s="18"/>
      <c r="J1864" s="18"/>
      <c r="K1864" s="18"/>
      <c r="L1864" s="224"/>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c r="G1865" s="18"/>
      <c r="H1865" s="18"/>
      <c r="I1865" s="18"/>
      <c r="J1865" s="18"/>
      <c r="K1865" s="18"/>
      <c r="L1865" s="224"/>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c r="G1866" s="18"/>
      <c r="H1866" s="18"/>
      <c r="I1866" s="18"/>
      <c r="J1866" s="18"/>
      <c r="K1866" s="18"/>
      <c r="L1866" s="224"/>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c r="G1867" s="18"/>
      <c r="H1867" s="18"/>
      <c r="I1867" s="18"/>
      <c r="J1867" s="18"/>
      <c r="K1867" s="18"/>
      <c r="L1867" s="224"/>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c r="G1868" s="18"/>
      <c r="H1868" s="18"/>
      <c r="I1868" s="18"/>
      <c r="J1868" s="18"/>
      <c r="K1868" s="18"/>
      <c r="L1868" s="224"/>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c r="G1869" s="18"/>
      <c r="H1869" s="18"/>
      <c r="I1869" s="18"/>
      <c r="J1869" s="18"/>
      <c r="K1869" s="18"/>
      <c r="L1869" s="224"/>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c r="G1870" s="18"/>
      <c r="H1870" s="18"/>
      <c r="I1870" s="18"/>
      <c r="J1870" s="18"/>
      <c r="K1870" s="18"/>
      <c r="L1870" s="224"/>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c r="G1871" s="18"/>
      <c r="H1871" s="18"/>
      <c r="I1871" s="18"/>
      <c r="J1871" s="18"/>
      <c r="K1871" s="18"/>
      <c r="L1871" s="224"/>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c r="G1872" s="18"/>
      <c r="H1872" s="18"/>
      <c r="I1872" s="18"/>
      <c r="J1872" s="18"/>
      <c r="K1872" s="18"/>
      <c r="L1872" s="224"/>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c r="G1873" s="18"/>
      <c r="H1873" s="18"/>
      <c r="I1873" s="18"/>
      <c r="J1873" s="18"/>
      <c r="K1873" s="18"/>
      <c r="L1873" s="224"/>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c r="G1874" s="18"/>
      <c r="H1874" s="18"/>
      <c r="I1874" s="18"/>
      <c r="J1874" s="18"/>
      <c r="K1874" s="18"/>
      <c r="L1874" s="224"/>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c r="G1875" s="18"/>
      <c r="H1875" s="18"/>
      <c r="I1875" s="18"/>
      <c r="J1875" s="18"/>
      <c r="K1875" s="18"/>
      <c r="L1875" s="224"/>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c r="G1876" s="18"/>
      <c r="H1876" s="18"/>
      <c r="I1876" s="18"/>
      <c r="J1876" s="18"/>
      <c r="K1876" s="18"/>
      <c r="L1876" s="224"/>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c r="G1877" s="18"/>
      <c r="H1877" s="18"/>
      <c r="I1877" s="18"/>
      <c r="J1877" s="18"/>
      <c r="K1877" s="18"/>
      <c r="L1877" s="224"/>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c r="G1878" s="18"/>
      <c r="H1878" s="18"/>
      <c r="I1878" s="18"/>
      <c r="J1878" s="18"/>
      <c r="K1878" s="18"/>
      <c r="L1878" s="224"/>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c r="G1879" s="18"/>
      <c r="H1879" s="18"/>
      <c r="I1879" s="18"/>
      <c r="J1879" s="18"/>
      <c r="K1879" s="18"/>
      <c r="L1879" s="224"/>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c r="G1880" s="18"/>
      <c r="H1880" s="18"/>
      <c r="I1880" s="18"/>
      <c r="J1880" s="18"/>
      <c r="K1880" s="18"/>
      <c r="L1880" s="224"/>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c r="G1881" s="18"/>
      <c r="H1881" s="18"/>
      <c r="I1881" s="18"/>
      <c r="J1881" s="18"/>
      <c r="K1881" s="18"/>
      <c r="L1881" s="224"/>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c r="G1882" s="18"/>
      <c r="H1882" s="18"/>
      <c r="I1882" s="18"/>
      <c r="J1882" s="18"/>
      <c r="K1882" s="18"/>
      <c r="L1882" s="224"/>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c r="G1883" s="18"/>
      <c r="H1883" s="18"/>
      <c r="I1883" s="18"/>
      <c r="J1883" s="18"/>
      <c r="K1883" s="18"/>
      <c r="L1883" s="224"/>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c r="G1884" s="18"/>
      <c r="H1884" s="18"/>
      <c r="I1884" s="18"/>
      <c r="J1884" s="18"/>
      <c r="K1884" s="18"/>
      <c r="L1884" s="224"/>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c r="G1885" s="18"/>
      <c r="H1885" s="18"/>
      <c r="I1885" s="18"/>
      <c r="J1885" s="18"/>
      <c r="K1885" s="18"/>
      <c r="L1885" s="224"/>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c r="G1886" s="18"/>
      <c r="H1886" s="18"/>
      <c r="I1886" s="18"/>
      <c r="J1886" s="18"/>
      <c r="K1886" s="18"/>
      <c r="L1886" s="224"/>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c r="G1887" s="18"/>
      <c r="H1887" s="18"/>
      <c r="I1887" s="18"/>
      <c r="J1887" s="18"/>
      <c r="K1887" s="18"/>
      <c r="L1887" s="224"/>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c r="G1888" s="18"/>
      <c r="H1888" s="18"/>
      <c r="I1888" s="18"/>
      <c r="J1888" s="18"/>
      <c r="K1888" s="18"/>
      <c r="L1888" s="224"/>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c r="G1889" s="18"/>
      <c r="H1889" s="18"/>
      <c r="I1889" s="18"/>
      <c r="J1889" s="18"/>
      <c r="K1889" s="18"/>
      <c r="L1889" s="224"/>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c r="G1890" s="18"/>
      <c r="H1890" s="18"/>
      <c r="I1890" s="18"/>
      <c r="J1890" s="18"/>
      <c r="K1890" s="18"/>
      <c r="L1890" s="224"/>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c r="G1891" s="18"/>
      <c r="H1891" s="18"/>
      <c r="I1891" s="18"/>
      <c r="J1891" s="18"/>
      <c r="K1891" s="18"/>
      <c r="L1891" s="224"/>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c r="G1892" s="18"/>
      <c r="H1892" s="18"/>
      <c r="I1892" s="18"/>
      <c r="J1892" s="18"/>
      <c r="K1892" s="18"/>
      <c r="L1892" s="224"/>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c r="G1893" s="18"/>
      <c r="H1893" s="18"/>
      <c r="I1893" s="18"/>
      <c r="J1893" s="18"/>
      <c r="K1893" s="18"/>
      <c r="L1893" s="224"/>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c r="G1894" s="18"/>
      <c r="H1894" s="18"/>
      <c r="I1894" s="18"/>
      <c r="J1894" s="18"/>
      <c r="K1894" s="18"/>
      <c r="L1894" s="224"/>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c r="G1895" s="18"/>
      <c r="H1895" s="18"/>
      <c r="I1895" s="18"/>
      <c r="J1895" s="18"/>
      <c r="K1895" s="18"/>
      <c r="L1895" s="224"/>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c r="G1896" s="18"/>
      <c r="H1896" s="18"/>
      <c r="I1896" s="18"/>
      <c r="J1896" s="18"/>
      <c r="K1896" s="18"/>
      <c r="L1896" s="224"/>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c r="G1897" s="18"/>
      <c r="H1897" s="18"/>
      <c r="I1897" s="18"/>
      <c r="J1897" s="18"/>
      <c r="K1897" s="18"/>
      <c r="L1897" s="224"/>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c r="G1898" s="18"/>
      <c r="H1898" s="18"/>
      <c r="I1898" s="18"/>
      <c r="J1898" s="18"/>
      <c r="K1898" s="18"/>
      <c r="L1898" s="224"/>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c r="G1899" s="18"/>
      <c r="H1899" s="18"/>
      <c r="I1899" s="18"/>
      <c r="J1899" s="18"/>
      <c r="K1899" s="18"/>
      <c r="L1899" s="224"/>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c r="G1900" s="18"/>
      <c r="H1900" s="18"/>
      <c r="I1900" s="18"/>
      <c r="J1900" s="18"/>
      <c r="K1900" s="18"/>
      <c r="L1900" s="224"/>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c r="G1901" s="18"/>
      <c r="H1901" s="18"/>
      <c r="I1901" s="18"/>
      <c r="J1901" s="18"/>
      <c r="K1901" s="18"/>
      <c r="L1901" s="224"/>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c r="G1902" s="18"/>
      <c r="H1902" s="18"/>
      <c r="I1902" s="18"/>
      <c r="J1902" s="18"/>
      <c r="K1902" s="18"/>
      <c r="L1902" s="224"/>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c r="G1903" s="18"/>
      <c r="H1903" s="18"/>
      <c r="I1903" s="18"/>
      <c r="J1903" s="18"/>
      <c r="K1903" s="18"/>
      <c r="L1903" s="224"/>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c r="G1904" s="18"/>
      <c r="H1904" s="18"/>
      <c r="I1904" s="18"/>
      <c r="J1904" s="18"/>
      <c r="K1904" s="18"/>
      <c r="L1904" s="224"/>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c r="G1905" s="18"/>
      <c r="H1905" s="18"/>
      <c r="I1905" s="18"/>
      <c r="J1905" s="18"/>
      <c r="K1905" s="18"/>
      <c r="L1905" s="224"/>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c r="G1906" s="18"/>
      <c r="H1906" s="18"/>
      <c r="I1906" s="18"/>
      <c r="J1906" s="18"/>
      <c r="K1906" s="18"/>
      <c r="L1906" s="224"/>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c r="G1907" s="18"/>
      <c r="H1907" s="18"/>
      <c r="I1907" s="18"/>
      <c r="J1907" s="18"/>
      <c r="K1907" s="18"/>
      <c r="L1907" s="224"/>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c r="G1908" s="18"/>
      <c r="H1908" s="18"/>
      <c r="I1908" s="18"/>
      <c r="J1908" s="18"/>
      <c r="K1908" s="18"/>
      <c r="L1908" s="224"/>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c r="G1909" s="18"/>
      <c r="H1909" s="18"/>
      <c r="I1909" s="18"/>
      <c r="J1909" s="18"/>
      <c r="K1909" s="18"/>
      <c r="L1909" s="224"/>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c r="G1910" s="18"/>
      <c r="H1910" s="18"/>
      <c r="I1910" s="18"/>
      <c r="J1910" s="18"/>
      <c r="K1910" s="18"/>
      <c r="L1910" s="224"/>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c r="G1911" s="18"/>
      <c r="H1911" s="18"/>
      <c r="I1911" s="18"/>
      <c r="J1911" s="18"/>
      <c r="K1911" s="18"/>
      <c r="L1911" s="224"/>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c r="G1912" s="18"/>
      <c r="H1912" s="18"/>
      <c r="I1912" s="18"/>
      <c r="J1912" s="18"/>
      <c r="K1912" s="18"/>
      <c r="L1912" s="224"/>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c r="G1913" s="18"/>
      <c r="H1913" s="18"/>
      <c r="I1913" s="18"/>
      <c r="J1913" s="18"/>
      <c r="K1913" s="18"/>
      <c r="L1913" s="224"/>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c r="G1914" s="18"/>
      <c r="H1914" s="18"/>
      <c r="I1914" s="18"/>
      <c r="J1914" s="18"/>
      <c r="K1914" s="18"/>
      <c r="L1914" s="224"/>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c r="G1915" s="18"/>
      <c r="H1915" s="18"/>
      <c r="I1915" s="18"/>
      <c r="J1915" s="18"/>
      <c r="K1915" s="18"/>
      <c r="L1915" s="224"/>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c r="G1916" s="18"/>
      <c r="H1916" s="18"/>
      <c r="I1916" s="18"/>
      <c r="J1916" s="18"/>
      <c r="K1916" s="18"/>
      <c r="L1916" s="224"/>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c r="G1917" s="18"/>
      <c r="H1917" s="18"/>
      <c r="I1917" s="18"/>
      <c r="J1917" s="18"/>
      <c r="K1917" s="18"/>
      <c r="L1917" s="224"/>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c r="G1918" s="18"/>
      <c r="H1918" s="18"/>
      <c r="I1918" s="18"/>
      <c r="J1918" s="18"/>
      <c r="K1918" s="18"/>
      <c r="L1918" s="224"/>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c r="G1919" s="18"/>
      <c r="H1919" s="18"/>
      <c r="I1919" s="18"/>
      <c r="J1919" s="18"/>
      <c r="K1919" s="18"/>
      <c r="L1919" s="224"/>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c r="G1920" s="18"/>
      <c r="H1920" s="18"/>
      <c r="I1920" s="18"/>
      <c r="J1920" s="18"/>
      <c r="K1920" s="18"/>
      <c r="L1920" s="224"/>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c r="G1921" s="18"/>
      <c r="H1921" s="18"/>
      <c r="I1921" s="18"/>
      <c r="J1921" s="18"/>
      <c r="K1921" s="18"/>
      <c r="L1921" s="224"/>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c r="G1922" s="18"/>
      <c r="H1922" s="18"/>
      <c r="I1922" s="18"/>
      <c r="J1922" s="18"/>
      <c r="K1922" s="18"/>
      <c r="L1922" s="224"/>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c r="G1923" s="18"/>
      <c r="H1923" s="18"/>
      <c r="I1923" s="18"/>
      <c r="J1923" s="18"/>
      <c r="K1923" s="18"/>
      <c r="L1923" s="224"/>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c r="G1924" s="18"/>
      <c r="H1924" s="18"/>
      <c r="I1924" s="18"/>
      <c r="J1924" s="18"/>
      <c r="K1924" s="18"/>
      <c r="L1924" s="224"/>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c r="G1925" s="18"/>
      <c r="H1925" s="18"/>
      <c r="I1925" s="18"/>
      <c r="J1925" s="18"/>
      <c r="K1925" s="18"/>
      <c r="L1925" s="224"/>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c r="G1926" s="18"/>
      <c r="H1926" s="18"/>
      <c r="I1926" s="18"/>
      <c r="J1926" s="18"/>
      <c r="K1926" s="18"/>
      <c r="L1926" s="224"/>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c r="G1927" s="18"/>
      <c r="H1927" s="18"/>
      <c r="I1927" s="18"/>
      <c r="J1927" s="18"/>
      <c r="K1927" s="18"/>
      <c r="L1927" s="224"/>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c r="G1928" s="18"/>
      <c r="H1928" s="18"/>
      <c r="I1928" s="18"/>
      <c r="J1928" s="18"/>
      <c r="K1928" s="18"/>
      <c r="L1928" s="224"/>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c r="G1929" s="18"/>
      <c r="H1929" s="18"/>
      <c r="I1929" s="18"/>
      <c r="J1929" s="18"/>
      <c r="K1929" s="18"/>
      <c r="L1929" s="224"/>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c r="G1930" s="18"/>
      <c r="H1930" s="18"/>
      <c r="I1930" s="18"/>
      <c r="J1930" s="18"/>
      <c r="K1930" s="18"/>
      <c r="L1930" s="224"/>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c r="G1931" s="18"/>
      <c r="H1931" s="18"/>
      <c r="I1931" s="18"/>
      <c r="J1931" s="18"/>
      <c r="K1931" s="18"/>
      <c r="L1931" s="224"/>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c r="G1932" s="18"/>
      <c r="H1932" s="18"/>
      <c r="I1932" s="18"/>
      <c r="J1932" s="18"/>
      <c r="K1932" s="18"/>
      <c r="L1932" s="224"/>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c r="G1933" s="18"/>
      <c r="H1933" s="18"/>
      <c r="I1933" s="18"/>
      <c r="J1933" s="18"/>
      <c r="K1933" s="18"/>
      <c r="L1933" s="224"/>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c r="G1934" s="18"/>
      <c r="H1934" s="18"/>
      <c r="I1934" s="18"/>
      <c r="J1934" s="18"/>
      <c r="K1934" s="18"/>
      <c r="L1934" s="224"/>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c r="G1935" s="18"/>
      <c r="H1935" s="18"/>
      <c r="I1935" s="18"/>
      <c r="J1935" s="18"/>
      <c r="K1935" s="18"/>
      <c r="L1935" s="224"/>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c r="G1936" s="18"/>
      <c r="H1936" s="18"/>
      <c r="I1936" s="18"/>
      <c r="J1936" s="18"/>
      <c r="K1936" s="18"/>
      <c r="L1936" s="224"/>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c r="G1937" s="18"/>
      <c r="H1937" s="18"/>
      <c r="I1937" s="18"/>
      <c r="J1937" s="18"/>
      <c r="K1937" s="18"/>
      <c r="L1937" s="224"/>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c r="G1938" s="18"/>
      <c r="H1938" s="18"/>
      <c r="I1938" s="18"/>
      <c r="J1938" s="18"/>
      <c r="K1938" s="18"/>
      <c r="L1938" s="224"/>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c r="G1939" s="18"/>
      <c r="H1939" s="18"/>
      <c r="I1939" s="18"/>
      <c r="J1939" s="18"/>
      <c r="K1939" s="18"/>
      <c r="L1939" s="224"/>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c r="G1940" s="18"/>
      <c r="H1940" s="18"/>
      <c r="I1940" s="18"/>
      <c r="J1940" s="18"/>
      <c r="K1940" s="18"/>
      <c r="L1940" s="224"/>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c r="G1941" s="18"/>
      <c r="H1941" s="18"/>
      <c r="I1941" s="18"/>
      <c r="J1941" s="18"/>
      <c r="K1941" s="18"/>
      <c r="L1941" s="224"/>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c r="G1942" s="18"/>
      <c r="H1942" s="18"/>
      <c r="I1942" s="18"/>
      <c r="J1942" s="18"/>
      <c r="K1942" s="18"/>
      <c r="L1942" s="224"/>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c r="G1943" s="18"/>
      <c r="H1943" s="18"/>
      <c r="I1943" s="18"/>
      <c r="J1943" s="18"/>
      <c r="K1943" s="18"/>
      <c r="L1943" s="224"/>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c r="G1944" s="18"/>
      <c r="H1944" s="18"/>
      <c r="I1944" s="18"/>
      <c r="J1944" s="18"/>
      <c r="K1944" s="18"/>
      <c r="L1944" s="224"/>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c r="G1945" s="18"/>
      <c r="H1945" s="18"/>
      <c r="I1945" s="18"/>
      <c r="J1945" s="18"/>
      <c r="K1945" s="18"/>
      <c r="L1945" s="224"/>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c r="G1946" s="18"/>
      <c r="H1946" s="18"/>
      <c r="I1946" s="18"/>
      <c r="J1946" s="18"/>
      <c r="K1946" s="18"/>
      <c r="L1946" s="224"/>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c r="G1947" s="18"/>
      <c r="H1947" s="18"/>
      <c r="I1947" s="18"/>
      <c r="J1947" s="18"/>
      <c r="K1947" s="18"/>
      <c r="L1947" s="224"/>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c r="G1948" s="18"/>
      <c r="H1948" s="18"/>
      <c r="I1948" s="18"/>
      <c r="J1948" s="18"/>
      <c r="K1948" s="18"/>
      <c r="L1948" s="224"/>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c r="G1949" s="18"/>
      <c r="H1949" s="18"/>
      <c r="I1949" s="18"/>
      <c r="J1949" s="18"/>
      <c r="K1949" s="18"/>
      <c r="L1949" s="224"/>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c r="G1950" s="18"/>
      <c r="H1950" s="18"/>
      <c r="I1950" s="18"/>
      <c r="J1950" s="18"/>
      <c r="K1950" s="18"/>
      <c r="L1950" s="224"/>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c r="G1951" s="18"/>
      <c r="H1951" s="18"/>
      <c r="I1951" s="18"/>
      <c r="J1951" s="18"/>
      <c r="K1951" s="18"/>
      <c r="L1951" s="224"/>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c r="G1952" s="18"/>
      <c r="H1952" s="18"/>
      <c r="I1952" s="18"/>
      <c r="J1952" s="18"/>
      <c r="K1952" s="18"/>
      <c r="L1952" s="224"/>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c r="G1953" s="18"/>
      <c r="H1953" s="18"/>
      <c r="I1953" s="18"/>
      <c r="J1953" s="18"/>
      <c r="K1953" s="18"/>
      <c r="L1953" s="224"/>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c r="G1954" s="18"/>
      <c r="H1954" s="18"/>
      <c r="I1954" s="18"/>
      <c r="J1954" s="18"/>
      <c r="K1954" s="18"/>
      <c r="L1954" s="224"/>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c r="G1955" s="18"/>
      <c r="H1955" s="18"/>
      <c r="I1955" s="18"/>
      <c r="J1955" s="18"/>
      <c r="K1955" s="18"/>
      <c r="L1955" s="224"/>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c r="G1956" s="18"/>
      <c r="H1956" s="18"/>
      <c r="I1956" s="18"/>
      <c r="J1956" s="18"/>
      <c r="K1956" s="18"/>
      <c r="L1956" s="224"/>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c r="G1957" s="18"/>
      <c r="H1957" s="18"/>
      <c r="I1957" s="18"/>
      <c r="J1957" s="18"/>
      <c r="K1957" s="18"/>
      <c r="L1957" s="224"/>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c r="G1958" s="18"/>
      <c r="H1958" s="18"/>
      <c r="I1958" s="18"/>
      <c r="J1958" s="18"/>
      <c r="K1958" s="18"/>
      <c r="L1958" s="224"/>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c r="G1959" s="18"/>
      <c r="H1959" s="18"/>
      <c r="I1959" s="18"/>
      <c r="J1959" s="18"/>
      <c r="K1959" s="18"/>
      <c r="L1959" s="224"/>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c r="G1960" s="18"/>
      <c r="H1960" s="18"/>
      <c r="I1960" s="18"/>
      <c r="J1960" s="18"/>
      <c r="K1960" s="18"/>
      <c r="L1960" s="224"/>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c r="G1961" s="18"/>
      <c r="H1961" s="18"/>
      <c r="I1961" s="18"/>
      <c r="J1961" s="18"/>
      <c r="K1961" s="18"/>
      <c r="L1961" s="224"/>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c r="G1962" s="18"/>
      <c r="H1962" s="18"/>
      <c r="I1962" s="18"/>
      <c r="J1962" s="18"/>
      <c r="K1962" s="18"/>
      <c r="L1962" s="224"/>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c r="G1963" s="18"/>
      <c r="H1963" s="18"/>
      <c r="I1963" s="18"/>
      <c r="J1963" s="18"/>
      <c r="K1963" s="18"/>
      <c r="L1963" s="224"/>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c r="G1964" s="18"/>
      <c r="H1964" s="18"/>
      <c r="I1964" s="18"/>
      <c r="J1964" s="18"/>
      <c r="K1964" s="18"/>
      <c r="L1964" s="224"/>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c r="G1965" s="18"/>
      <c r="H1965" s="18"/>
      <c r="I1965" s="18"/>
      <c r="J1965" s="18"/>
      <c r="K1965" s="18"/>
      <c r="L1965" s="224"/>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c r="G1966" s="18"/>
      <c r="H1966" s="18"/>
      <c r="I1966" s="18"/>
      <c r="J1966" s="18"/>
      <c r="K1966" s="18"/>
      <c r="L1966" s="224"/>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c r="G1967" s="18"/>
      <c r="H1967" s="18"/>
      <c r="I1967" s="18"/>
      <c r="J1967" s="18"/>
      <c r="K1967" s="18"/>
      <c r="L1967" s="224"/>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c r="G1968" s="18"/>
      <c r="H1968" s="18"/>
      <c r="I1968" s="18"/>
      <c r="J1968" s="18"/>
      <c r="K1968" s="18"/>
      <c r="L1968" s="224"/>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c r="G1969" s="18"/>
      <c r="H1969" s="18"/>
      <c r="I1969" s="18"/>
      <c r="J1969" s="18"/>
      <c r="K1969" s="18"/>
      <c r="L1969" s="224"/>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c r="G1970" s="18"/>
      <c r="H1970" s="18"/>
      <c r="I1970" s="18"/>
      <c r="J1970" s="18"/>
      <c r="K1970" s="18"/>
      <c r="L1970" s="224"/>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c r="G1971" s="18"/>
      <c r="H1971" s="18"/>
      <c r="I1971" s="18"/>
      <c r="J1971" s="18"/>
      <c r="K1971" s="18"/>
      <c r="L1971" s="224"/>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c r="G1972" s="18"/>
      <c r="H1972" s="18"/>
      <c r="I1972" s="18"/>
      <c r="J1972" s="18"/>
      <c r="K1972" s="18"/>
      <c r="L1972" s="224"/>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c r="G1973" s="18"/>
      <c r="H1973" s="18"/>
      <c r="I1973" s="18"/>
      <c r="J1973" s="18"/>
      <c r="K1973" s="18"/>
      <c r="L1973" s="224"/>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c r="G1974" s="18"/>
      <c r="H1974" s="18"/>
      <c r="I1974" s="18"/>
      <c r="J1974" s="18"/>
      <c r="K1974" s="18"/>
      <c r="L1974" s="224"/>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c r="G1975" s="18"/>
      <c r="H1975" s="18"/>
      <c r="I1975" s="18"/>
      <c r="J1975" s="18"/>
      <c r="K1975" s="18"/>
      <c r="L1975" s="224"/>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c r="G1976" s="18"/>
      <c r="H1976" s="18"/>
      <c r="I1976" s="18"/>
      <c r="J1976" s="18"/>
      <c r="K1976" s="18"/>
      <c r="L1976" s="224"/>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c r="G1977" s="18"/>
      <c r="H1977" s="18"/>
      <c r="I1977" s="18"/>
      <c r="J1977" s="18"/>
      <c r="K1977" s="18"/>
      <c r="L1977" s="224"/>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c r="G1978" s="18"/>
      <c r="H1978" s="18"/>
      <c r="I1978" s="18"/>
      <c r="J1978" s="18"/>
      <c r="K1978" s="18"/>
      <c r="L1978" s="224"/>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c r="G1979" s="18"/>
      <c r="H1979" s="18"/>
      <c r="I1979" s="18"/>
      <c r="J1979" s="18"/>
      <c r="K1979" s="18"/>
      <c r="L1979" s="224"/>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c r="G1980" s="18"/>
      <c r="H1980" s="18"/>
      <c r="I1980" s="18"/>
      <c r="J1980" s="18"/>
      <c r="K1980" s="18"/>
      <c r="L1980" s="224"/>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c r="G1981" s="18"/>
      <c r="H1981" s="18"/>
      <c r="I1981" s="18"/>
      <c r="J1981" s="18"/>
      <c r="K1981" s="18"/>
      <c r="L1981" s="224"/>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c r="G1982" s="18"/>
      <c r="H1982" s="18"/>
      <c r="I1982" s="18"/>
      <c r="J1982" s="18"/>
      <c r="K1982" s="18"/>
      <c r="L1982" s="224"/>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c r="G1983" s="18"/>
      <c r="H1983" s="18"/>
      <c r="I1983" s="18"/>
      <c r="J1983" s="18"/>
      <c r="K1983" s="18"/>
      <c r="L1983" s="224"/>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c r="G1984" s="18"/>
      <c r="H1984" s="18"/>
      <c r="I1984" s="18"/>
      <c r="J1984" s="18"/>
      <c r="K1984" s="18"/>
      <c r="L1984" s="224"/>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c r="G1985" s="18"/>
      <c r="H1985" s="18"/>
      <c r="I1985" s="18"/>
      <c r="J1985" s="18"/>
      <c r="K1985" s="18"/>
      <c r="L1985" s="224"/>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c r="G1986" s="18"/>
      <c r="H1986" s="18"/>
      <c r="I1986" s="18"/>
      <c r="J1986" s="18"/>
      <c r="K1986" s="18"/>
      <c r="L1986" s="224"/>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c r="G1987" s="18"/>
      <c r="H1987" s="18"/>
      <c r="I1987" s="18"/>
      <c r="J1987" s="18"/>
      <c r="K1987" s="18"/>
      <c r="L1987" s="224"/>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c r="G1988" s="18"/>
      <c r="H1988" s="18"/>
      <c r="I1988" s="18"/>
      <c r="J1988" s="18"/>
      <c r="K1988" s="18"/>
      <c r="L1988" s="224"/>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c r="G1989" s="18"/>
      <c r="H1989" s="18"/>
      <c r="I1989" s="18"/>
      <c r="J1989" s="18"/>
      <c r="K1989" s="18"/>
      <c r="L1989" s="224"/>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c r="G1990" s="18"/>
      <c r="H1990" s="18"/>
      <c r="I1990" s="18"/>
      <c r="J1990" s="18"/>
      <c r="K1990" s="18"/>
      <c r="L1990" s="224"/>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c r="G1991" s="18"/>
      <c r="H1991" s="18"/>
      <c r="I1991" s="18"/>
      <c r="J1991" s="18"/>
      <c r="K1991" s="18"/>
      <c r="L1991" s="224"/>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c r="G1992" s="18"/>
      <c r="H1992" s="18"/>
      <c r="I1992" s="18"/>
      <c r="J1992" s="18"/>
      <c r="K1992" s="18"/>
      <c r="L1992" s="224"/>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c r="G1993" s="18"/>
      <c r="H1993" s="18"/>
      <c r="I1993" s="18"/>
      <c r="J1993" s="18"/>
      <c r="K1993" s="18"/>
      <c r="L1993" s="224"/>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c r="G1994" s="18"/>
      <c r="H1994" s="18"/>
      <c r="I1994" s="18"/>
      <c r="J1994" s="18"/>
      <c r="K1994" s="18"/>
      <c r="L1994" s="224"/>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c r="G1995" s="18"/>
      <c r="H1995" s="18"/>
      <c r="I1995" s="18"/>
      <c r="J1995" s="18"/>
      <c r="K1995" s="18"/>
      <c r="L1995" s="224"/>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c r="G1996" s="18"/>
      <c r="H1996" s="18"/>
      <c r="I1996" s="18"/>
      <c r="J1996" s="18"/>
      <c r="K1996" s="18"/>
      <c r="L1996" s="224"/>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c r="G1997" s="18"/>
      <c r="H1997" s="18"/>
      <c r="I1997" s="18"/>
      <c r="J1997" s="18"/>
      <c r="K1997" s="18"/>
      <c r="L1997" s="224"/>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c r="G1998" s="18"/>
      <c r="H1998" s="18"/>
      <c r="I1998" s="18"/>
      <c r="J1998" s="18"/>
      <c r="K1998" s="18"/>
      <c r="L1998" s="224"/>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c r="G1999" s="18"/>
      <c r="H1999" s="18"/>
      <c r="I1999" s="18"/>
      <c r="J1999" s="18"/>
      <c r="K1999" s="18"/>
      <c r="L1999" s="224"/>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c r="G2000" s="18"/>
      <c r="H2000" s="18"/>
      <c r="I2000" s="18"/>
      <c r="J2000" s="18"/>
      <c r="K2000" s="18"/>
      <c r="L2000" s="224"/>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c r="G2001" s="18"/>
      <c r="H2001" s="18"/>
      <c r="I2001" s="18"/>
      <c r="J2001" s="18"/>
      <c r="K2001" s="18"/>
      <c r="L2001" s="224"/>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c r="G2002" s="18"/>
      <c r="H2002" s="18"/>
      <c r="I2002" s="18"/>
      <c r="J2002" s="18"/>
      <c r="K2002" s="18"/>
      <c r="L2002" s="224"/>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c r="G2003" s="18"/>
      <c r="H2003" s="18"/>
      <c r="I2003" s="18"/>
      <c r="J2003" s="18"/>
      <c r="K2003" s="18"/>
      <c r="L2003" s="224"/>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c r="G2004" s="18"/>
      <c r="H2004" s="18"/>
      <c r="I2004" s="18"/>
      <c r="J2004" s="18"/>
      <c r="K2004" s="18"/>
      <c r="L2004" s="224"/>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c r="G2005" s="18"/>
      <c r="H2005" s="18"/>
      <c r="I2005" s="18"/>
      <c r="J2005" s="18"/>
      <c r="K2005" s="18"/>
      <c r="L2005" s="224"/>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c r="G2006" s="18"/>
      <c r="H2006" s="18"/>
      <c r="I2006" s="18"/>
      <c r="J2006" s="18"/>
      <c r="K2006" s="18"/>
      <c r="L2006" s="224"/>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c r="G2007" s="18"/>
      <c r="H2007" s="18"/>
      <c r="I2007" s="18"/>
      <c r="J2007" s="18"/>
      <c r="K2007" s="18"/>
      <c r="L2007" s="224"/>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c r="G2008" s="18"/>
      <c r="H2008" s="18"/>
      <c r="I2008" s="18"/>
      <c r="J2008" s="18"/>
      <c r="K2008" s="18"/>
      <c r="L2008" s="224"/>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c r="G2009" s="18"/>
      <c r="H2009" s="18"/>
      <c r="I2009" s="18"/>
      <c r="J2009" s="18"/>
      <c r="K2009" s="18"/>
      <c r="L2009" s="224"/>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c r="G2010" s="18"/>
      <c r="H2010" s="18"/>
      <c r="I2010" s="18"/>
      <c r="J2010" s="18"/>
      <c r="K2010" s="18"/>
      <c r="L2010" s="224"/>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c r="G2011" s="18"/>
      <c r="H2011" s="18"/>
      <c r="I2011" s="18"/>
      <c r="J2011" s="18"/>
      <c r="K2011" s="18"/>
      <c r="L2011" s="224"/>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c r="G2012" s="18"/>
      <c r="H2012" s="18"/>
      <c r="I2012" s="18"/>
      <c r="J2012" s="18"/>
      <c r="K2012" s="18"/>
      <c r="L2012" s="224"/>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c r="G2013" s="18"/>
      <c r="H2013" s="18"/>
      <c r="I2013" s="18"/>
      <c r="J2013" s="18"/>
      <c r="K2013" s="18"/>
      <c r="L2013" s="224"/>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c r="G2014" s="18"/>
      <c r="H2014" s="18"/>
      <c r="I2014" s="18"/>
      <c r="J2014" s="18"/>
      <c r="K2014" s="18"/>
      <c r="L2014" s="224"/>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c r="G2015" s="18"/>
      <c r="H2015" s="18"/>
      <c r="I2015" s="18"/>
      <c r="J2015" s="18"/>
      <c r="K2015" s="18"/>
      <c r="L2015" s="224"/>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c r="G2016" s="18"/>
      <c r="H2016" s="18"/>
      <c r="I2016" s="18"/>
      <c r="J2016" s="18"/>
      <c r="K2016" s="18"/>
      <c r="L2016" s="224"/>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c r="G2017" s="18"/>
      <c r="H2017" s="18"/>
      <c r="I2017" s="18"/>
      <c r="J2017" s="18"/>
      <c r="K2017" s="18"/>
      <c r="L2017" s="224"/>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c r="G2018" s="18"/>
      <c r="H2018" s="18"/>
      <c r="I2018" s="18"/>
      <c r="J2018" s="18"/>
      <c r="K2018" s="18"/>
      <c r="L2018" s="224"/>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c r="G2019" s="18"/>
      <c r="H2019" s="18"/>
      <c r="I2019" s="18"/>
      <c r="J2019" s="18"/>
      <c r="K2019" s="18"/>
      <c r="L2019" s="224"/>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c r="G2020" s="18"/>
      <c r="H2020" s="18"/>
      <c r="I2020" s="18"/>
      <c r="J2020" s="18"/>
      <c r="K2020" s="18"/>
      <c r="L2020" s="224"/>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c r="G2021" s="18"/>
      <c r="H2021" s="18"/>
      <c r="I2021" s="18"/>
      <c r="J2021" s="18"/>
      <c r="K2021" s="18"/>
      <c r="L2021" s="224"/>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c r="G2022" s="18"/>
      <c r="H2022" s="18"/>
      <c r="I2022" s="18"/>
      <c r="J2022" s="18"/>
      <c r="K2022" s="18"/>
      <c r="L2022" s="224"/>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c r="G2023" s="18"/>
      <c r="H2023" s="18"/>
      <c r="I2023" s="18"/>
      <c r="J2023" s="18"/>
      <c r="K2023" s="18"/>
      <c r="L2023" s="224"/>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c r="G2024" s="18"/>
      <c r="H2024" s="18"/>
      <c r="I2024" s="18"/>
      <c r="J2024" s="18"/>
      <c r="K2024" s="18"/>
      <c r="L2024" s="224"/>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c r="G2025" s="18"/>
      <c r="H2025" s="18"/>
      <c r="I2025" s="18"/>
      <c r="J2025" s="18"/>
      <c r="K2025" s="18"/>
      <c r="L2025" s="224"/>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c r="G2026" s="18"/>
      <c r="H2026" s="18"/>
      <c r="I2026" s="18"/>
      <c r="J2026" s="18"/>
      <c r="K2026" s="18"/>
      <c r="L2026" s="224"/>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c r="G2027" s="18"/>
      <c r="H2027" s="18"/>
      <c r="I2027" s="18"/>
      <c r="J2027" s="18"/>
      <c r="K2027" s="18"/>
      <c r="L2027" s="224"/>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c r="G2028" s="18"/>
      <c r="H2028" s="18"/>
      <c r="I2028" s="18"/>
      <c r="J2028" s="18"/>
      <c r="K2028" s="18"/>
      <c r="L2028" s="224"/>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c r="G2029" s="18"/>
      <c r="H2029" s="18"/>
      <c r="I2029" s="18"/>
      <c r="J2029" s="18"/>
      <c r="K2029" s="18"/>
      <c r="L2029" s="224"/>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c r="G2030" s="18"/>
      <c r="H2030" s="18"/>
      <c r="I2030" s="18"/>
      <c r="J2030" s="18"/>
      <c r="K2030" s="18"/>
      <c r="L2030" s="224"/>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c r="G2031" s="18"/>
      <c r="H2031" s="18"/>
      <c r="I2031" s="18"/>
      <c r="J2031" s="18"/>
      <c r="K2031" s="18"/>
      <c r="L2031" s="224"/>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c r="G2032" s="18"/>
      <c r="H2032" s="18"/>
      <c r="I2032" s="18"/>
      <c r="J2032" s="18"/>
      <c r="K2032" s="18"/>
      <c r="L2032" s="224"/>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c r="G2033" s="18"/>
      <c r="H2033" s="18"/>
      <c r="I2033" s="18"/>
      <c r="J2033" s="18"/>
      <c r="K2033" s="18"/>
      <c r="L2033" s="224"/>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c r="G2034" s="18"/>
      <c r="H2034" s="18"/>
      <c r="I2034" s="18"/>
      <c r="J2034" s="18"/>
      <c r="K2034" s="18"/>
      <c r="L2034" s="224"/>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c r="G2035" s="18"/>
      <c r="H2035" s="18"/>
      <c r="I2035" s="18"/>
      <c r="J2035" s="18"/>
      <c r="K2035" s="18"/>
      <c r="L2035" s="224"/>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c r="G2036" s="18"/>
      <c r="H2036" s="18"/>
      <c r="I2036" s="18"/>
      <c r="J2036" s="18"/>
      <c r="K2036" s="18"/>
      <c r="L2036" s="224"/>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c r="G2037" s="18"/>
      <c r="H2037" s="18"/>
      <c r="I2037" s="18"/>
      <c r="J2037" s="18"/>
      <c r="K2037" s="18"/>
      <c r="L2037" s="224"/>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c r="G2038" s="18"/>
      <c r="H2038" s="18"/>
      <c r="I2038" s="18"/>
      <c r="J2038" s="18"/>
      <c r="K2038" s="18"/>
      <c r="L2038" s="224"/>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c r="G2039" s="18"/>
      <c r="H2039" s="18"/>
      <c r="I2039" s="18"/>
      <c r="J2039" s="18"/>
      <c r="K2039" s="18"/>
      <c r="L2039" s="224"/>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c r="G2040" s="18"/>
      <c r="H2040" s="18"/>
      <c r="I2040" s="18"/>
      <c r="J2040" s="18"/>
      <c r="K2040" s="18"/>
      <c r="L2040" s="224"/>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c r="G2041" s="18"/>
      <c r="H2041" s="18"/>
      <c r="I2041" s="18"/>
      <c r="J2041" s="18"/>
      <c r="K2041" s="18"/>
      <c r="L2041" s="224"/>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c r="G2042" s="18"/>
      <c r="H2042" s="18"/>
      <c r="I2042" s="18"/>
      <c r="J2042" s="18"/>
      <c r="K2042" s="18"/>
      <c r="L2042" s="224"/>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c r="G2043" s="18"/>
      <c r="H2043" s="18"/>
      <c r="I2043" s="18"/>
      <c r="J2043" s="18"/>
      <c r="K2043" s="18"/>
      <c r="L2043" s="224"/>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c r="G2044" s="18"/>
      <c r="H2044" s="18"/>
      <c r="I2044" s="18"/>
      <c r="J2044" s="18"/>
      <c r="K2044" s="18"/>
      <c r="L2044" s="224"/>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c r="G2045" s="18"/>
      <c r="H2045" s="18"/>
      <c r="I2045" s="18"/>
      <c r="J2045" s="18"/>
      <c r="K2045" s="18"/>
      <c r="L2045" s="224"/>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c r="G2046" s="18"/>
      <c r="H2046" s="18"/>
      <c r="I2046" s="18"/>
      <c r="J2046" s="18"/>
      <c r="K2046" s="18"/>
      <c r="L2046" s="224"/>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c r="G2047" s="18"/>
      <c r="H2047" s="18"/>
      <c r="I2047" s="18"/>
      <c r="J2047" s="18"/>
      <c r="K2047" s="18"/>
      <c r="L2047" s="224"/>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c r="G2048" s="18"/>
      <c r="H2048" s="18"/>
      <c r="I2048" s="18"/>
      <c r="J2048" s="18"/>
      <c r="K2048" s="18"/>
      <c r="L2048" s="224"/>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c r="G2049" s="18"/>
      <c r="H2049" s="18"/>
      <c r="I2049" s="18"/>
      <c r="J2049" s="18"/>
      <c r="K2049" s="18"/>
      <c r="L2049" s="224"/>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c r="G2050" s="18"/>
      <c r="H2050" s="18"/>
      <c r="I2050" s="18"/>
      <c r="J2050" s="18"/>
      <c r="K2050" s="18"/>
      <c r="L2050" s="224"/>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c r="G2051" s="18"/>
      <c r="H2051" s="18"/>
      <c r="I2051" s="18"/>
      <c r="J2051" s="18"/>
      <c r="K2051" s="18"/>
      <c r="L2051" s="224"/>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c r="G2052" s="18"/>
      <c r="H2052" s="18"/>
      <c r="I2052" s="18"/>
      <c r="J2052" s="18"/>
      <c r="K2052" s="18"/>
      <c r="L2052" s="224"/>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c r="G2053" s="18"/>
      <c r="H2053" s="18"/>
      <c r="I2053" s="18"/>
      <c r="J2053" s="18"/>
      <c r="K2053" s="18"/>
      <c r="L2053" s="224"/>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c r="G2054" s="18"/>
      <c r="H2054" s="18"/>
      <c r="I2054" s="18"/>
      <c r="J2054" s="18"/>
      <c r="K2054" s="18"/>
      <c r="L2054" s="224"/>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c r="G2055" s="18"/>
      <c r="H2055" s="18"/>
      <c r="I2055" s="18"/>
      <c r="J2055" s="18"/>
      <c r="K2055" s="18"/>
      <c r="L2055" s="224"/>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c r="G2056" s="18"/>
      <c r="H2056" s="18"/>
      <c r="I2056" s="18"/>
      <c r="J2056" s="18"/>
      <c r="K2056" s="18"/>
      <c r="L2056" s="224"/>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c r="G2057" s="18"/>
      <c r="H2057" s="18"/>
      <c r="I2057" s="18"/>
      <c r="J2057" s="18"/>
      <c r="K2057" s="18"/>
      <c r="L2057" s="224"/>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18"/>
  <sheetViews>
    <sheetView topLeftCell="E1" zoomScale="70" zoomScaleNormal="70" zoomScaleSheetLayoutView="100" workbookViewId="0">
      <selection activeCell="K43" sqref="K43"/>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231" customFormat="1" ht="47.25" customHeight="1">
      <c r="A1" s="231" t="str">
        <f t="shared" ref="A1:A99" si="0">$G1&amp;"+1"</f>
        <v>BH149DT+1</v>
      </c>
      <c r="B1" s="231" t="str">
        <f t="shared" ref="B1:B99" si="1">$G1&amp;"+2"</f>
        <v>BH149DT+2</v>
      </c>
      <c r="C1" s="231" t="str">
        <f t="shared" ref="C1:C99" si="2">$G1&amp;"+3"</f>
        <v>BH149DT+3</v>
      </c>
      <c r="D1" s="231" t="str">
        <f t="shared" ref="D1:D99" si="3">$G1&amp;"+4"</f>
        <v>BH149DT+4</v>
      </c>
      <c r="E1" s="231" t="s">
        <v>349</v>
      </c>
      <c r="F1" s="236">
        <v>149</v>
      </c>
      <c r="G1" s="412" t="s">
        <v>4954</v>
      </c>
      <c r="H1" s="235" t="s">
        <v>4982</v>
      </c>
      <c r="I1" s="413" t="s">
        <v>373</v>
      </c>
      <c r="J1" s="235" t="s">
        <v>4982</v>
      </c>
      <c r="K1" s="413" t="s">
        <v>4959</v>
      </c>
      <c r="L1" s="414">
        <v>7000</v>
      </c>
      <c r="M1" s="414">
        <v>4000</v>
      </c>
      <c r="N1" s="414">
        <v>2900</v>
      </c>
      <c r="O1" s="414">
        <v>1800</v>
      </c>
      <c r="P1" s="414" t="e">
        <f>VLOOKUP(G1&amp;"Vị trí 1",#REF!,9,0)</f>
        <v>#REF!</v>
      </c>
      <c r="Q1" s="414" t="e">
        <f>VLOOKUP(G1&amp;"Vị trí 2",#REF!,9,0)</f>
        <v>#REF!</v>
      </c>
      <c r="R1" s="414" t="e">
        <f>VLOOKUP(G1&amp;"Vị trí 3",#REF!,9,0)</f>
        <v>#REF!</v>
      </c>
      <c r="S1" s="414" t="e">
        <f>VLOOKUP(G1&amp;"Vị trí 4",#REF!,9,0)</f>
        <v>#REF!</v>
      </c>
      <c r="T1" s="267" t="e">
        <f>VLOOKUP(A1,#REF!,32,0)</f>
        <v>#REF!</v>
      </c>
      <c r="U1" s="267"/>
      <c r="V1" s="267"/>
      <c r="W1" s="267"/>
      <c r="X1" s="268" t="e">
        <f>T1/L1</f>
        <v>#REF!</v>
      </c>
      <c r="Y1" s="268"/>
      <c r="Z1" s="268"/>
      <c r="AA1" s="268"/>
      <c r="AB1" s="267"/>
      <c r="AC1" s="267"/>
      <c r="AD1" s="267"/>
      <c r="AE1" s="267"/>
      <c r="AF1" s="268"/>
      <c r="AG1" s="268"/>
      <c r="AH1" s="268"/>
      <c r="AI1" s="268"/>
      <c r="AJ1" s="238">
        <v>3.05</v>
      </c>
      <c r="AK1" s="269"/>
      <c r="AL1" s="269" t="e">
        <f>AJ1*#REF!/#REF!</f>
        <v>#REF!</v>
      </c>
      <c r="AM1" s="415" t="e">
        <f t="shared" ref="AM1:AP99" si="4">L1*$AL1</f>
        <v>#REF!</v>
      </c>
      <c r="AN1" s="415" t="e">
        <f t="shared" si="4"/>
        <v>#REF!</v>
      </c>
      <c r="AO1" s="415" t="e">
        <f t="shared" si="4"/>
        <v>#REF!</v>
      </c>
      <c r="AP1" s="415" t="e">
        <f t="shared" si="4"/>
        <v>#REF!</v>
      </c>
      <c r="AQ1" s="416" t="e">
        <f t="shared" ref="AQ1:AT99" si="5">IF(AM1&lt;1000,ROUND(AM1,-1),ROUND(AM1,-2))</f>
        <v>#REF!</v>
      </c>
      <c r="AR1" s="416" t="e">
        <f t="shared" si="5"/>
        <v>#REF!</v>
      </c>
      <c r="AS1" s="416" t="e">
        <f t="shared" si="5"/>
        <v>#REF!</v>
      </c>
      <c r="AT1" s="416" t="e">
        <f t="shared" si="5"/>
        <v>#REF!</v>
      </c>
      <c r="AU1" s="417" t="e">
        <f>AM1*0.15</f>
        <v>#REF!</v>
      </c>
      <c r="AV1" s="270" t="s">
        <v>349</v>
      </c>
      <c r="AW1" s="293">
        <v>7000</v>
      </c>
      <c r="AX1" s="294">
        <v>3919.9999999999995</v>
      </c>
      <c r="AY1" s="294">
        <v>3220</v>
      </c>
      <c r="AZ1" s="294">
        <v>1959.9999999999998</v>
      </c>
      <c r="BA1" s="267">
        <v>6000</v>
      </c>
      <c r="BB1" s="267">
        <v>3360</v>
      </c>
      <c r="BC1" s="267">
        <v>2760</v>
      </c>
      <c r="BD1" s="267">
        <v>1680</v>
      </c>
      <c r="BE1" s="418" t="e">
        <f>AT1-AU1</f>
        <v>#REF!</v>
      </c>
    </row>
    <row r="2" spans="1:59" s="84" customFormat="1" ht="47.25" hidden="1" customHeight="1">
      <c r="F2" s="86"/>
      <c r="G2" s="94"/>
      <c r="H2" s="85"/>
      <c r="I2" s="85"/>
      <c r="J2" s="85"/>
      <c r="K2" s="85"/>
      <c r="L2" s="96"/>
      <c r="M2" s="96"/>
      <c r="N2" s="96"/>
      <c r="O2" s="96"/>
      <c r="P2" s="96"/>
      <c r="Q2" s="96"/>
      <c r="R2" s="96"/>
      <c r="S2" s="96"/>
      <c r="T2" s="254"/>
      <c r="U2" s="254"/>
      <c r="V2" s="254"/>
      <c r="W2" s="254"/>
      <c r="X2" s="255"/>
      <c r="Y2" s="255"/>
      <c r="Z2" s="255"/>
      <c r="AA2" s="255"/>
      <c r="AB2" s="254"/>
      <c r="AC2" s="254"/>
      <c r="AD2" s="254"/>
      <c r="AE2" s="254"/>
      <c r="AF2" s="255"/>
      <c r="AG2" s="255"/>
      <c r="AH2" s="255"/>
      <c r="AI2" s="255"/>
      <c r="AJ2" s="87"/>
      <c r="AK2" s="256"/>
      <c r="AL2" s="256"/>
      <c r="AM2" s="370"/>
      <c r="AN2" s="370"/>
      <c r="AO2" s="370"/>
      <c r="AP2" s="370"/>
      <c r="AQ2" s="371"/>
      <c r="AR2" s="371"/>
      <c r="AS2" s="371"/>
      <c r="AT2" s="371"/>
      <c r="AU2" s="372"/>
      <c r="AV2" s="257"/>
      <c r="AW2" s="373"/>
      <c r="AX2" s="374"/>
      <c r="AY2" s="374"/>
      <c r="AZ2" s="374"/>
      <c r="BA2" s="254"/>
      <c r="BB2" s="254"/>
      <c r="BC2" s="254"/>
      <c r="BD2" s="254"/>
      <c r="BE2" s="104"/>
    </row>
    <row r="3" spans="1:59" s="84" customFormat="1" ht="47.25" hidden="1" customHeight="1">
      <c r="F3" s="86"/>
      <c r="G3" s="94"/>
      <c r="H3" s="85"/>
      <c r="I3" s="85"/>
      <c r="J3" s="85"/>
      <c r="K3" s="85"/>
      <c r="L3" s="96"/>
      <c r="M3" s="96"/>
      <c r="N3" s="96"/>
      <c r="O3" s="96"/>
      <c r="P3" s="96"/>
      <c r="Q3" s="96"/>
      <c r="R3" s="96"/>
      <c r="S3" s="96"/>
      <c r="T3" s="254"/>
      <c r="U3" s="254"/>
      <c r="V3" s="254"/>
      <c r="W3" s="254"/>
      <c r="X3" s="255"/>
      <c r="Y3" s="255"/>
      <c r="Z3" s="255"/>
      <c r="AA3" s="255"/>
      <c r="AB3" s="254"/>
      <c r="AC3" s="254"/>
      <c r="AD3" s="254"/>
      <c r="AE3" s="254"/>
      <c r="AF3" s="255"/>
      <c r="AG3" s="255"/>
      <c r="AH3" s="255"/>
      <c r="AI3" s="255"/>
      <c r="AJ3" s="87"/>
      <c r="AK3" s="256"/>
      <c r="AL3" s="256"/>
      <c r="AM3" s="370"/>
      <c r="AN3" s="370"/>
      <c r="AO3" s="370"/>
      <c r="AP3" s="370"/>
      <c r="AQ3" s="371"/>
      <c r="AR3" s="371"/>
      <c r="AS3" s="371"/>
      <c r="AT3" s="371"/>
      <c r="AU3" s="372"/>
      <c r="AV3" s="257"/>
      <c r="AW3" s="373"/>
      <c r="AX3" s="374"/>
      <c r="AY3" s="374"/>
      <c r="AZ3" s="374"/>
      <c r="BA3" s="254"/>
      <c r="BB3" s="254"/>
      <c r="BC3" s="254"/>
      <c r="BD3" s="254"/>
      <c r="BE3" s="104"/>
    </row>
    <row r="4" spans="1:59" s="84" customFormat="1" ht="47.25" hidden="1" customHeight="1">
      <c r="F4" s="86"/>
      <c r="G4" s="94"/>
      <c r="H4" s="85"/>
      <c r="I4" s="85"/>
      <c r="J4" s="85"/>
      <c r="K4" s="85"/>
      <c r="L4" s="96"/>
      <c r="M4" s="96"/>
      <c r="N4" s="96"/>
      <c r="O4" s="96"/>
      <c r="P4" s="96"/>
      <c r="Q4" s="96"/>
      <c r="R4" s="96"/>
      <c r="S4" s="96"/>
      <c r="T4" s="254"/>
      <c r="U4" s="254"/>
      <c r="V4" s="254"/>
      <c r="W4" s="254"/>
      <c r="X4" s="255"/>
      <c r="Y4" s="255"/>
      <c r="Z4" s="255"/>
      <c r="AA4" s="255"/>
      <c r="AB4" s="254"/>
      <c r="AC4" s="254"/>
      <c r="AD4" s="254"/>
      <c r="AE4" s="254"/>
      <c r="AF4" s="255"/>
      <c r="AG4" s="255"/>
      <c r="AH4" s="255"/>
      <c r="AI4" s="255"/>
      <c r="AJ4" s="87"/>
      <c r="AK4" s="256"/>
      <c r="AL4" s="256"/>
      <c r="AM4" s="370"/>
      <c r="AN4" s="370"/>
      <c r="AO4" s="370"/>
      <c r="AP4" s="370"/>
      <c r="AQ4" s="371"/>
      <c r="AR4" s="371"/>
      <c r="AS4" s="371"/>
      <c r="AT4" s="371"/>
      <c r="AU4" s="372"/>
      <c r="AV4" s="257"/>
      <c r="AW4" s="373"/>
      <c r="AX4" s="374"/>
      <c r="AY4" s="374"/>
      <c r="AZ4" s="374"/>
      <c r="BA4" s="254"/>
      <c r="BB4" s="254"/>
      <c r="BC4" s="254"/>
      <c r="BD4" s="254"/>
      <c r="BE4" s="104"/>
    </row>
    <row r="5" spans="1:59" s="84" customFormat="1" ht="47.25" hidden="1" customHeight="1">
      <c r="F5" s="86"/>
      <c r="G5" s="94"/>
      <c r="H5" s="85"/>
      <c r="I5" s="85"/>
      <c r="J5" s="85"/>
      <c r="K5" s="85"/>
      <c r="L5" s="96"/>
      <c r="M5" s="96"/>
      <c r="N5" s="96"/>
      <c r="O5" s="96"/>
      <c r="P5" s="96"/>
      <c r="Q5" s="96"/>
      <c r="R5" s="96"/>
      <c r="S5" s="96"/>
      <c r="T5" s="254"/>
      <c r="U5" s="254"/>
      <c r="V5" s="254"/>
      <c r="W5" s="254"/>
      <c r="X5" s="255"/>
      <c r="Y5" s="255"/>
      <c r="Z5" s="255"/>
      <c r="AA5" s="255"/>
      <c r="AB5" s="254"/>
      <c r="AC5" s="254"/>
      <c r="AD5" s="254"/>
      <c r="AE5" s="254"/>
      <c r="AF5" s="255"/>
      <c r="AG5" s="255"/>
      <c r="AH5" s="255"/>
      <c r="AI5" s="255"/>
      <c r="AJ5" s="87"/>
      <c r="AK5" s="256"/>
      <c r="AL5" s="256"/>
      <c r="AM5" s="370"/>
      <c r="AN5" s="370"/>
      <c r="AO5" s="370"/>
      <c r="AP5" s="370"/>
      <c r="AQ5" s="371"/>
      <c r="AR5" s="371"/>
      <c r="AS5" s="371"/>
      <c r="AT5" s="371"/>
      <c r="AU5" s="372"/>
      <c r="AV5" s="257"/>
      <c r="AW5" s="373"/>
      <c r="AX5" s="374"/>
      <c r="AY5" s="374"/>
      <c r="AZ5" s="374"/>
      <c r="BA5" s="254"/>
      <c r="BB5" s="254"/>
      <c r="BC5" s="254"/>
      <c r="BD5" s="254"/>
      <c r="BE5" s="104"/>
    </row>
    <row r="6" spans="1:59" s="84" customFormat="1" ht="47.25" hidden="1" customHeight="1">
      <c r="F6" s="86"/>
      <c r="G6" s="94"/>
      <c r="H6" s="85"/>
      <c r="I6" s="85"/>
      <c r="J6" s="85"/>
      <c r="K6" s="85"/>
      <c r="L6" s="96"/>
      <c r="M6" s="96"/>
      <c r="N6" s="96"/>
      <c r="O6" s="96"/>
      <c r="P6" s="96"/>
      <c r="Q6" s="96"/>
      <c r="R6" s="96"/>
      <c r="S6" s="96"/>
      <c r="T6" s="254"/>
      <c r="U6" s="254"/>
      <c r="V6" s="254"/>
      <c r="W6" s="254"/>
      <c r="X6" s="255"/>
      <c r="Y6" s="255"/>
      <c r="Z6" s="255"/>
      <c r="AA6" s="255"/>
      <c r="AB6" s="254"/>
      <c r="AC6" s="254"/>
      <c r="AD6" s="254"/>
      <c r="AE6" s="254"/>
      <c r="AF6" s="255"/>
      <c r="AG6" s="255"/>
      <c r="AH6" s="255"/>
      <c r="AI6" s="255"/>
      <c r="AJ6" s="87"/>
      <c r="AK6" s="256"/>
      <c r="AL6" s="256"/>
      <c r="AM6" s="370"/>
      <c r="AN6" s="370"/>
      <c r="AO6" s="370"/>
      <c r="AP6" s="370"/>
      <c r="AQ6" s="371"/>
      <c r="AR6" s="371"/>
      <c r="AS6" s="371"/>
      <c r="AT6" s="371"/>
      <c r="AU6" s="372"/>
      <c r="AV6" s="257"/>
      <c r="AW6" s="373"/>
      <c r="AX6" s="374"/>
      <c r="AY6" s="374"/>
      <c r="AZ6" s="374"/>
      <c r="BA6" s="254"/>
      <c r="BB6" s="254"/>
      <c r="BC6" s="254"/>
      <c r="BD6" s="254"/>
      <c r="BE6" s="104"/>
    </row>
    <row r="7" spans="1:59" s="84" customFormat="1" ht="47.25" hidden="1" customHeight="1">
      <c r="F7" s="86"/>
      <c r="G7" s="94"/>
      <c r="H7" s="85"/>
      <c r="I7" s="85"/>
      <c r="J7" s="85"/>
      <c r="K7" s="85"/>
      <c r="L7" s="96"/>
      <c r="M7" s="96"/>
      <c r="N7" s="96"/>
      <c r="O7" s="96"/>
      <c r="P7" s="96"/>
      <c r="Q7" s="96"/>
      <c r="R7" s="96"/>
      <c r="S7" s="96"/>
      <c r="T7" s="254"/>
      <c r="U7" s="254"/>
      <c r="V7" s="254"/>
      <c r="W7" s="254"/>
      <c r="X7" s="255"/>
      <c r="Y7" s="255"/>
      <c r="Z7" s="255"/>
      <c r="AA7" s="255"/>
      <c r="AB7" s="254"/>
      <c r="AC7" s="254"/>
      <c r="AD7" s="254"/>
      <c r="AE7" s="254"/>
      <c r="AF7" s="255"/>
      <c r="AG7" s="255"/>
      <c r="AH7" s="255"/>
      <c r="AI7" s="255"/>
      <c r="AJ7" s="87"/>
      <c r="AK7" s="256"/>
      <c r="AL7" s="256"/>
      <c r="AM7" s="370"/>
      <c r="AN7" s="370"/>
      <c r="AO7" s="370"/>
      <c r="AP7" s="370"/>
      <c r="AQ7" s="371"/>
      <c r="AR7" s="371"/>
      <c r="AS7" s="371"/>
      <c r="AT7" s="371"/>
      <c r="AU7" s="372"/>
      <c r="AV7" s="257"/>
      <c r="AW7" s="373"/>
      <c r="AX7" s="374"/>
      <c r="AY7" s="374"/>
      <c r="AZ7" s="374"/>
      <c r="BA7" s="254"/>
      <c r="BB7" s="254"/>
      <c r="BC7" s="254"/>
      <c r="BD7" s="254"/>
      <c r="BE7" s="104"/>
    </row>
    <row r="8" spans="1:59" s="18" customFormat="1" ht="45" customHeight="1">
      <c r="A8" s="84" t="str">
        <f t="shared" si="0"/>
        <v>BH166DT+1</v>
      </c>
      <c r="B8" s="84" t="str">
        <f t="shared" si="1"/>
        <v>BH166DT+2</v>
      </c>
      <c r="C8" s="84" t="str">
        <f t="shared" si="2"/>
        <v>BH166DT+3</v>
      </c>
      <c r="D8" s="84" t="str">
        <f t="shared" si="3"/>
        <v>BH166DT+4</v>
      </c>
      <c r="E8" s="84" t="s">
        <v>349</v>
      </c>
      <c r="F8" s="86">
        <v>166</v>
      </c>
      <c r="G8" s="94" t="s">
        <v>5025</v>
      </c>
      <c r="H8" s="85" t="s">
        <v>6388</v>
      </c>
      <c r="I8" s="85" t="s">
        <v>6430</v>
      </c>
      <c r="J8" s="85" t="s">
        <v>5026</v>
      </c>
      <c r="K8" s="85" t="s">
        <v>6421</v>
      </c>
      <c r="L8" s="96">
        <v>5000</v>
      </c>
      <c r="M8" s="96">
        <v>3000</v>
      </c>
      <c r="N8" s="96">
        <v>1800</v>
      </c>
      <c r="O8" s="96">
        <v>1500</v>
      </c>
      <c r="P8" s="96" t="e">
        <f>VLOOKUP(G8&amp;"Vị trí 1",#REF!,9,0)</f>
        <v>#REF!</v>
      </c>
      <c r="Q8" s="96" t="e">
        <f>VLOOKUP(G8&amp;"Vị trí 2",#REF!,9,0)</f>
        <v>#REF!</v>
      </c>
      <c r="R8" s="96" t="e">
        <f>VLOOKUP(G8&amp;"Vị trí 3",#REF!,9,0)</f>
        <v>#REF!</v>
      </c>
      <c r="S8" s="96" t="e">
        <f>VLOOKUP(G8&amp;"Vị trí 4",#REF!,9,0)</f>
        <v>#REF!</v>
      </c>
      <c r="T8" s="254"/>
      <c r="U8" s="254" t="e">
        <f>VLOOKUP(B8,#REF!,32,0)</f>
        <v>#REF!</v>
      </c>
      <c r="V8" s="254"/>
      <c r="W8" s="254"/>
      <c r="X8" s="255"/>
      <c r="Y8" s="255" t="e">
        <f>U8/M8</f>
        <v>#REF!</v>
      </c>
      <c r="Z8" s="255"/>
      <c r="AA8" s="255"/>
      <c r="AB8" s="254"/>
      <c r="AC8" s="254"/>
      <c r="AD8" s="254"/>
      <c r="AE8" s="254"/>
      <c r="AF8" s="255"/>
      <c r="AG8" s="255"/>
      <c r="AH8" s="255"/>
      <c r="AI8" s="255"/>
      <c r="AJ8" s="87">
        <v>3.05</v>
      </c>
      <c r="AK8" s="256"/>
      <c r="AL8" s="256" t="e">
        <f>AJ8*#REF!/#REF!</f>
        <v>#REF!</v>
      </c>
      <c r="AM8" s="370" t="e">
        <f t="shared" si="4"/>
        <v>#REF!</v>
      </c>
      <c r="AN8" s="370" t="e">
        <f t="shared" si="4"/>
        <v>#REF!</v>
      </c>
      <c r="AO8" s="370" t="e">
        <f t="shared" si="4"/>
        <v>#REF!</v>
      </c>
      <c r="AP8" s="370" t="e">
        <f t="shared" si="4"/>
        <v>#REF!</v>
      </c>
      <c r="AQ8" s="371" t="e">
        <f t="shared" si="5"/>
        <v>#REF!</v>
      </c>
      <c r="AR8" s="371" t="e">
        <f t="shared" si="5"/>
        <v>#REF!</v>
      </c>
      <c r="AS8" s="371" t="e">
        <f t="shared" si="5"/>
        <v>#REF!</v>
      </c>
      <c r="AT8" s="371" t="e">
        <f t="shared" si="5"/>
        <v>#REF!</v>
      </c>
      <c r="AU8" s="372" t="e">
        <f>AM8*0.15</f>
        <v>#REF!</v>
      </c>
      <c r="AV8" s="257" t="s">
        <v>370</v>
      </c>
      <c r="AW8" s="373"/>
      <c r="AX8" s="374"/>
      <c r="AY8" s="374"/>
      <c r="AZ8" s="374"/>
      <c r="BA8" s="254"/>
      <c r="BB8" s="254"/>
      <c r="BC8" s="254"/>
      <c r="BD8" s="254"/>
      <c r="BE8" s="104" t="e">
        <f>AT8-AU8</f>
        <v>#REF!</v>
      </c>
      <c r="BG8" s="18" t="s">
        <v>6389</v>
      </c>
    </row>
    <row r="9" spans="1:59" s="18" customFormat="1" ht="45" hidden="1" customHeight="1">
      <c r="A9" s="84"/>
      <c r="B9" s="84"/>
      <c r="C9" s="84"/>
      <c r="D9" s="84"/>
      <c r="E9" s="84"/>
      <c r="F9" s="86"/>
      <c r="G9" s="94"/>
      <c r="H9" s="85"/>
      <c r="I9" s="85"/>
      <c r="J9" s="85"/>
      <c r="K9" s="85"/>
      <c r="L9" s="96"/>
      <c r="M9" s="96"/>
      <c r="N9" s="96"/>
      <c r="O9" s="96"/>
      <c r="P9" s="96"/>
      <c r="Q9" s="96"/>
      <c r="R9" s="96"/>
      <c r="S9" s="96"/>
      <c r="T9" s="254"/>
      <c r="U9" s="254"/>
      <c r="V9" s="254"/>
      <c r="W9" s="254"/>
      <c r="X9" s="255"/>
      <c r="Y9" s="255"/>
      <c r="Z9" s="255"/>
      <c r="AA9" s="255"/>
      <c r="AB9" s="254"/>
      <c r="AC9" s="254"/>
      <c r="AD9" s="254"/>
      <c r="AE9" s="254"/>
      <c r="AF9" s="255"/>
      <c r="AG9" s="255"/>
      <c r="AH9" s="255"/>
      <c r="AI9" s="255"/>
      <c r="AJ9" s="87"/>
      <c r="AK9" s="256"/>
      <c r="AL9" s="256"/>
      <c r="AM9" s="370"/>
      <c r="AN9" s="370"/>
      <c r="AO9" s="370"/>
      <c r="AP9" s="370"/>
      <c r="AQ9" s="371"/>
      <c r="AR9" s="371"/>
      <c r="AS9" s="371"/>
      <c r="AT9" s="371"/>
      <c r="AU9" s="372"/>
      <c r="AV9" s="257"/>
      <c r="AW9" s="373"/>
      <c r="AX9" s="374"/>
      <c r="AY9" s="374"/>
      <c r="AZ9" s="374"/>
      <c r="BA9" s="254"/>
      <c r="BB9" s="254"/>
      <c r="BC9" s="254"/>
      <c r="BD9" s="254"/>
      <c r="BE9" s="104"/>
    </row>
    <row r="10" spans="1:59" s="18" customFormat="1" ht="45" hidden="1" customHeight="1">
      <c r="A10" s="84"/>
      <c r="B10" s="84"/>
      <c r="C10" s="84"/>
      <c r="D10" s="84"/>
      <c r="E10" s="84"/>
      <c r="F10" s="86"/>
      <c r="G10" s="94"/>
      <c r="H10" s="85"/>
      <c r="I10" s="85"/>
      <c r="J10" s="85"/>
      <c r="K10" s="85"/>
      <c r="L10" s="96"/>
      <c r="M10" s="96"/>
      <c r="N10" s="96"/>
      <c r="O10" s="96"/>
      <c r="P10" s="96"/>
      <c r="Q10" s="96"/>
      <c r="R10" s="96"/>
      <c r="S10" s="96"/>
      <c r="T10" s="254"/>
      <c r="U10" s="254"/>
      <c r="V10" s="254"/>
      <c r="W10" s="254"/>
      <c r="X10" s="255"/>
      <c r="Y10" s="255"/>
      <c r="Z10" s="255"/>
      <c r="AA10" s="255"/>
      <c r="AB10" s="254"/>
      <c r="AC10" s="254"/>
      <c r="AD10" s="254"/>
      <c r="AE10" s="254"/>
      <c r="AF10" s="255"/>
      <c r="AG10" s="255"/>
      <c r="AH10" s="255"/>
      <c r="AI10" s="255"/>
      <c r="AJ10" s="87"/>
      <c r="AK10" s="256"/>
      <c r="AL10" s="256"/>
      <c r="AM10" s="370"/>
      <c r="AN10" s="370"/>
      <c r="AO10" s="370"/>
      <c r="AP10" s="370"/>
      <c r="AQ10" s="371"/>
      <c r="AR10" s="371"/>
      <c r="AS10" s="371"/>
      <c r="AT10" s="371"/>
      <c r="AU10" s="372"/>
      <c r="AV10" s="257"/>
      <c r="AW10" s="373"/>
      <c r="AX10" s="374"/>
      <c r="AY10" s="374"/>
      <c r="AZ10" s="374"/>
      <c r="BA10" s="254"/>
      <c r="BB10" s="254"/>
      <c r="BC10" s="254"/>
      <c r="BD10" s="254"/>
      <c r="BE10" s="104"/>
    </row>
    <row r="11" spans="1:59" s="18" customFormat="1" ht="45" hidden="1" customHeight="1">
      <c r="A11" s="84"/>
      <c r="B11" s="84"/>
      <c r="C11" s="84"/>
      <c r="D11" s="84"/>
      <c r="E11" s="84"/>
      <c r="F11" s="86"/>
      <c r="G11" s="94"/>
      <c r="H11" s="85"/>
      <c r="I11" s="85"/>
      <c r="J11" s="85"/>
      <c r="K11" s="85"/>
      <c r="L11" s="96"/>
      <c r="M11" s="96"/>
      <c r="N11" s="96"/>
      <c r="O11" s="96"/>
      <c r="P11" s="96"/>
      <c r="Q11" s="96"/>
      <c r="R11" s="96"/>
      <c r="S11" s="96"/>
      <c r="T11" s="254"/>
      <c r="U11" s="254"/>
      <c r="V11" s="254"/>
      <c r="W11" s="254"/>
      <c r="X11" s="255"/>
      <c r="Y11" s="255"/>
      <c r="Z11" s="255"/>
      <c r="AA11" s="255"/>
      <c r="AB11" s="254"/>
      <c r="AC11" s="254"/>
      <c r="AD11" s="254"/>
      <c r="AE11" s="254"/>
      <c r="AF11" s="255"/>
      <c r="AG11" s="255"/>
      <c r="AH11" s="255"/>
      <c r="AI11" s="255"/>
      <c r="AJ11" s="87"/>
      <c r="AK11" s="256"/>
      <c r="AL11" s="256"/>
      <c r="AM11" s="370"/>
      <c r="AN11" s="370"/>
      <c r="AO11" s="370"/>
      <c r="AP11" s="370"/>
      <c r="AQ11" s="371"/>
      <c r="AR11" s="371"/>
      <c r="AS11" s="371"/>
      <c r="AT11" s="371"/>
      <c r="AU11" s="372"/>
      <c r="AV11" s="257"/>
      <c r="AW11" s="373"/>
      <c r="AX11" s="374"/>
      <c r="AY11" s="374"/>
      <c r="AZ11" s="374"/>
      <c r="BA11" s="254"/>
      <c r="BB11" s="254"/>
      <c r="BC11" s="254"/>
      <c r="BD11" s="254"/>
      <c r="BE11" s="104"/>
    </row>
    <row r="12" spans="1:59" s="18" customFormat="1" ht="45" hidden="1" customHeight="1">
      <c r="A12" s="84"/>
      <c r="B12" s="84"/>
      <c r="C12" s="84"/>
      <c r="D12" s="84"/>
      <c r="E12" s="84"/>
      <c r="F12" s="86"/>
      <c r="G12" s="94"/>
      <c r="H12" s="85"/>
      <c r="I12" s="85"/>
      <c r="J12" s="85"/>
      <c r="K12" s="85"/>
      <c r="L12" s="96"/>
      <c r="M12" s="96"/>
      <c r="N12" s="96"/>
      <c r="O12" s="96"/>
      <c r="P12" s="96"/>
      <c r="Q12" s="96"/>
      <c r="R12" s="96"/>
      <c r="S12" s="96"/>
      <c r="T12" s="254"/>
      <c r="U12" s="254"/>
      <c r="V12" s="254"/>
      <c r="W12" s="254"/>
      <c r="X12" s="255"/>
      <c r="Y12" s="255"/>
      <c r="Z12" s="255"/>
      <c r="AA12" s="255"/>
      <c r="AB12" s="254"/>
      <c r="AC12" s="254"/>
      <c r="AD12" s="254"/>
      <c r="AE12" s="254"/>
      <c r="AF12" s="255"/>
      <c r="AG12" s="255"/>
      <c r="AH12" s="255"/>
      <c r="AI12" s="255"/>
      <c r="AJ12" s="87"/>
      <c r="AK12" s="256"/>
      <c r="AL12" s="256"/>
      <c r="AM12" s="370"/>
      <c r="AN12" s="370"/>
      <c r="AO12" s="370"/>
      <c r="AP12" s="370"/>
      <c r="AQ12" s="371"/>
      <c r="AR12" s="371"/>
      <c r="AS12" s="371"/>
      <c r="AT12" s="371"/>
      <c r="AU12" s="372"/>
      <c r="AV12" s="257"/>
      <c r="AW12" s="373"/>
      <c r="AX12" s="374"/>
      <c r="AY12" s="374"/>
      <c r="AZ12" s="374"/>
      <c r="BA12" s="254"/>
      <c r="BB12" s="254"/>
      <c r="BC12" s="254"/>
      <c r="BD12" s="254"/>
      <c r="BE12" s="104"/>
    </row>
    <row r="13" spans="1:59" s="18" customFormat="1" ht="45" hidden="1" customHeight="1">
      <c r="A13" s="84"/>
      <c r="B13" s="84"/>
      <c r="C13" s="84"/>
      <c r="D13" s="84"/>
      <c r="E13" s="84"/>
      <c r="F13" s="86"/>
      <c r="G13" s="94"/>
      <c r="H13" s="85"/>
      <c r="I13" s="85"/>
      <c r="J13" s="85"/>
      <c r="K13" s="85"/>
      <c r="L13" s="96"/>
      <c r="M13" s="96"/>
      <c r="N13" s="96"/>
      <c r="O13" s="96"/>
      <c r="P13" s="96"/>
      <c r="Q13" s="96"/>
      <c r="R13" s="96"/>
      <c r="S13" s="96"/>
      <c r="T13" s="254"/>
      <c r="U13" s="254"/>
      <c r="V13" s="254"/>
      <c r="W13" s="254"/>
      <c r="X13" s="255"/>
      <c r="Y13" s="255"/>
      <c r="Z13" s="255"/>
      <c r="AA13" s="255"/>
      <c r="AB13" s="254"/>
      <c r="AC13" s="254"/>
      <c r="AD13" s="254"/>
      <c r="AE13" s="254"/>
      <c r="AF13" s="255"/>
      <c r="AG13" s="255"/>
      <c r="AH13" s="255"/>
      <c r="AI13" s="255"/>
      <c r="AJ13" s="87"/>
      <c r="AK13" s="256"/>
      <c r="AL13" s="256"/>
      <c r="AM13" s="370"/>
      <c r="AN13" s="370"/>
      <c r="AO13" s="370"/>
      <c r="AP13" s="370"/>
      <c r="AQ13" s="371"/>
      <c r="AR13" s="371"/>
      <c r="AS13" s="371"/>
      <c r="AT13" s="371"/>
      <c r="AU13" s="372"/>
      <c r="AV13" s="257"/>
      <c r="AW13" s="373"/>
      <c r="AX13" s="374"/>
      <c r="AY13" s="374"/>
      <c r="AZ13" s="374"/>
      <c r="BA13" s="254"/>
      <c r="BB13" s="254"/>
      <c r="BC13" s="254"/>
      <c r="BD13" s="254"/>
      <c r="BE13" s="104"/>
    </row>
    <row r="14" spans="1:59" s="18" customFormat="1" ht="45" hidden="1" customHeight="1">
      <c r="A14" s="84"/>
      <c r="B14" s="84"/>
      <c r="C14" s="84"/>
      <c r="D14" s="84"/>
      <c r="E14" s="84"/>
      <c r="F14" s="86"/>
      <c r="G14" s="94"/>
      <c r="H14" s="85"/>
      <c r="I14" s="85"/>
      <c r="J14" s="85"/>
      <c r="K14" s="85"/>
      <c r="L14" s="96"/>
      <c r="M14" s="96"/>
      <c r="N14" s="96"/>
      <c r="O14" s="96"/>
      <c r="P14" s="96"/>
      <c r="Q14" s="96"/>
      <c r="R14" s="96"/>
      <c r="S14" s="96"/>
      <c r="T14" s="254"/>
      <c r="U14" s="254"/>
      <c r="V14" s="254"/>
      <c r="W14" s="254"/>
      <c r="X14" s="255"/>
      <c r="Y14" s="255"/>
      <c r="Z14" s="255"/>
      <c r="AA14" s="255"/>
      <c r="AB14" s="254"/>
      <c r="AC14" s="254"/>
      <c r="AD14" s="254"/>
      <c r="AE14" s="254"/>
      <c r="AF14" s="255"/>
      <c r="AG14" s="255"/>
      <c r="AH14" s="255"/>
      <c r="AI14" s="255"/>
      <c r="AJ14" s="87"/>
      <c r="AK14" s="256"/>
      <c r="AL14" s="256"/>
      <c r="AM14" s="370"/>
      <c r="AN14" s="370"/>
      <c r="AO14" s="370"/>
      <c r="AP14" s="370"/>
      <c r="AQ14" s="371"/>
      <c r="AR14" s="371"/>
      <c r="AS14" s="371"/>
      <c r="AT14" s="371"/>
      <c r="AU14" s="372"/>
      <c r="AV14" s="257"/>
      <c r="AW14" s="373"/>
      <c r="AX14" s="374"/>
      <c r="AY14" s="374"/>
      <c r="AZ14" s="374"/>
      <c r="BA14" s="254"/>
      <c r="BB14" s="254"/>
      <c r="BC14" s="254"/>
      <c r="BD14" s="254"/>
      <c r="BE14" s="104"/>
    </row>
    <row r="15" spans="1:59" s="84" customFormat="1" ht="77.25" customHeight="1">
      <c r="A15" s="84" t="str">
        <f t="shared" si="0"/>
        <v>BH151DT+1</v>
      </c>
      <c r="B15" s="84" t="str">
        <f t="shared" si="1"/>
        <v>BH151DT+2</v>
      </c>
      <c r="C15" s="84" t="str">
        <f t="shared" si="2"/>
        <v>BH151DT+3</v>
      </c>
      <c r="D15" s="84" t="str">
        <f t="shared" si="3"/>
        <v>BH151DT+4</v>
      </c>
      <c r="E15" s="84" t="s">
        <v>349</v>
      </c>
      <c r="F15" s="86">
        <v>151</v>
      </c>
      <c r="G15" s="94" t="s">
        <v>4960</v>
      </c>
      <c r="H15" s="85" t="s">
        <v>6390</v>
      </c>
      <c r="I15" s="85" t="s">
        <v>373</v>
      </c>
      <c r="J15" s="85" t="s">
        <v>6390</v>
      </c>
      <c r="K15" s="85" t="s">
        <v>6422</v>
      </c>
      <c r="L15" s="96">
        <v>5000</v>
      </c>
      <c r="M15" s="96">
        <v>3000</v>
      </c>
      <c r="N15" s="96">
        <v>2300</v>
      </c>
      <c r="O15" s="96">
        <v>1800</v>
      </c>
      <c r="P15" s="96" t="e">
        <f>VLOOKUP(G15&amp;"Vị trí 1",#REF!,9,0)</f>
        <v>#REF!</v>
      </c>
      <c r="Q15" s="96" t="e">
        <f>VLOOKUP(G15&amp;"Vị trí 2",#REF!,9,0)</f>
        <v>#REF!</v>
      </c>
      <c r="R15" s="96" t="e">
        <f>VLOOKUP(G15&amp;"Vị trí 3",#REF!,9,0)</f>
        <v>#REF!</v>
      </c>
      <c r="S15" s="96" t="e">
        <f>VLOOKUP(G15&amp;"Vị trí 4",#REF!,9,0)</f>
        <v>#REF!</v>
      </c>
      <c r="T15" s="254"/>
      <c r="U15" s="254"/>
      <c r="V15" s="254"/>
      <c r="W15" s="254"/>
      <c r="X15" s="255"/>
      <c r="Y15" s="255"/>
      <c r="Z15" s="255"/>
      <c r="AA15" s="255"/>
      <c r="AB15" s="254"/>
      <c r="AC15" s="254"/>
      <c r="AD15" s="254"/>
      <c r="AE15" s="254"/>
      <c r="AF15" s="255"/>
      <c r="AG15" s="255"/>
      <c r="AH15" s="255"/>
      <c r="AI15" s="255"/>
      <c r="AJ15" s="87">
        <v>3.7894736842105261</v>
      </c>
      <c r="AK15" s="256"/>
      <c r="AL15" s="256" t="e">
        <f>ROUNDDOWN(AJ15*#REF!/#REF!,1)</f>
        <v>#REF!</v>
      </c>
      <c r="AM15" s="370" t="e">
        <f t="shared" si="4"/>
        <v>#REF!</v>
      </c>
      <c r="AN15" s="370" t="e">
        <f t="shared" si="4"/>
        <v>#REF!</v>
      </c>
      <c r="AO15" s="370" t="e">
        <f t="shared" si="4"/>
        <v>#REF!</v>
      </c>
      <c r="AP15" s="370" t="e">
        <f t="shared" si="4"/>
        <v>#REF!</v>
      </c>
      <c r="AQ15" s="371" t="e">
        <f t="shared" si="5"/>
        <v>#REF!</v>
      </c>
      <c r="AR15" s="371" t="e">
        <f t="shared" si="5"/>
        <v>#REF!</v>
      </c>
      <c r="AS15" s="371" t="e">
        <f t="shared" si="5"/>
        <v>#REF!</v>
      </c>
      <c r="AT15" s="371" t="e">
        <f t="shared" si="5"/>
        <v>#REF!</v>
      </c>
      <c r="AU15" s="372" t="e">
        <f>AM15*0.15</f>
        <v>#REF!</v>
      </c>
      <c r="AV15" s="257" t="s">
        <v>349</v>
      </c>
      <c r="AW15" s="373"/>
      <c r="AX15" s="374"/>
      <c r="AY15" s="374"/>
      <c r="AZ15" s="374"/>
      <c r="BA15" s="254"/>
      <c r="BB15" s="254"/>
      <c r="BC15" s="254"/>
      <c r="BD15" s="254"/>
      <c r="BE15" s="104" t="e">
        <f>AT15-AU15</f>
        <v>#REF!</v>
      </c>
    </row>
    <row r="16" spans="1:59" s="84" customFormat="1" ht="77.25" hidden="1" customHeight="1">
      <c r="F16" s="86"/>
      <c r="G16" s="94"/>
      <c r="H16" s="85"/>
      <c r="I16" s="85"/>
      <c r="J16" s="85"/>
      <c r="K16" s="85"/>
      <c r="L16" s="96"/>
      <c r="M16" s="96"/>
      <c r="N16" s="96"/>
      <c r="O16" s="96"/>
      <c r="P16" s="96"/>
      <c r="Q16" s="96"/>
      <c r="R16" s="96"/>
      <c r="S16" s="96"/>
      <c r="T16" s="254"/>
      <c r="U16" s="254"/>
      <c r="V16" s="254"/>
      <c r="W16" s="254"/>
      <c r="X16" s="255"/>
      <c r="Y16" s="255"/>
      <c r="Z16" s="255"/>
      <c r="AA16" s="255"/>
      <c r="AB16" s="254"/>
      <c r="AC16" s="254"/>
      <c r="AD16" s="254"/>
      <c r="AE16" s="254"/>
      <c r="AF16" s="255"/>
      <c r="AG16" s="255"/>
      <c r="AH16" s="255"/>
      <c r="AI16" s="255"/>
      <c r="AJ16" s="87"/>
      <c r="AK16" s="256"/>
      <c r="AL16" s="256"/>
      <c r="AM16" s="370"/>
      <c r="AN16" s="370"/>
      <c r="AO16" s="370"/>
      <c r="AP16" s="370"/>
      <c r="AQ16" s="371"/>
      <c r="AR16" s="371"/>
      <c r="AS16" s="371"/>
      <c r="AT16" s="371"/>
      <c r="AU16" s="372"/>
      <c r="AV16" s="257"/>
      <c r="AW16" s="373"/>
      <c r="AX16" s="374"/>
      <c r="AY16" s="374"/>
      <c r="AZ16" s="374"/>
      <c r="BA16" s="254"/>
      <c r="BB16" s="254"/>
      <c r="BC16" s="254"/>
      <c r="BD16" s="254"/>
      <c r="BE16" s="104"/>
    </row>
    <row r="17" spans="1:57" s="84" customFormat="1" ht="77.25" hidden="1" customHeight="1">
      <c r="F17" s="86"/>
      <c r="G17" s="94"/>
      <c r="H17" s="85"/>
      <c r="I17" s="85"/>
      <c r="J17" s="85"/>
      <c r="K17" s="85"/>
      <c r="L17" s="96"/>
      <c r="M17" s="96"/>
      <c r="N17" s="96"/>
      <c r="O17" s="96"/>
      <c r="P17" s="96"/>
      <c r="Q17" s="96"/>
      <c r="R17" s="96"/>
      <c r="S17" s="96"/>
      <c r="T17" s="254"/>
      <c r="U17" s="254"/>
      <c r="V17" s="254"/>
      <c r="W17" s="254"/>
      <c r="X17" s="255"/>
      <c r="Y17" s="255"/>
      <c r="Z17" s="255"/>
      <c r="AA17" s="255"/>
      <c r="AB17" s="254"/>
      <c r="AC17" s="254"/>
      <c r="AD17" s="254"/>
      <c r="AE17" s="254"/>
      <c r="AF17" s="255"/>
      <c r="AG17" s="255"/>
      <c r="AH17" s="255"/>
      <c r="AI17" s="255"/>
      <c r="AJ17" s="87"/>
      <c r="AK17" s="256"/>
      <c r="AL17" s="256"/>
      <c r="AM17" s="370"/>
      <c r="AN17" s="370"/>
      <c r="AO17" s="370"/>
      <c r="AP17" s="370"/>
      <c r="AQ17" s="371"/>
      <c r="AR17" s="371"/>
      <c r="AS17" s="371"/>
      <c r="AT17" s="371"/>
      <c r="AU17" s="372"/>
      <c r="AV17" s="257"/>
      <c r="AW17" s="373"/>
      <c r="AX17" s="374"/>
      <c r="AY17" s="374"/>
      <c r="AZ17" s="374"/>
      <c r="BA17" s="254"/>
      <c r="BB17" s="254"/>
      <c r="BC17" s="254"/>
      <c r="BD17" s="254"/>
      <c r="BE17" s="104"/>
    </row>
    <row r="18" spans="1:57" s="84" customFormat="1" ht="77.25" hidden="1" customHeight="1">
      <c r="F18" s="86"/>
      <c r="G18" s="94"/>
      <c r="H18" s="85"/>
      <c r="I18" s="85"/>
      <c r="J18" s="85"/>
      <c r="K18" s="85"/>
      <c r="L18" s="96"/>
      <c r="M18" s="96"/>
      <c r="N18" s="96"/>
      <c r="O18" s="96"/>
      <c r="P18" s="96"/>
      <c r="Q18" s="96"/>
      <c r="R18" s="96"/>
      <c r="S18" s="96"/>
      <c r="T18" s="254"/>
      <c r="U18" s="254"/>
      <c r="V18" s="254"/>
      <c r="W18" s="254"/>
      <c r="X18" s="255"/>
      <c r="Y18" s="255"/>
      <c r="Z18" s="255"/>
      <c r="AA18" s="255"/>
      <c r="AB18" s="254"/>
      <c r="AC18" s="254"/>
      <c r="AD18" s="254"/>
      <c r="AE18" s="254"/>
      <c r="AF18" s="255"/>
      <c r="AG18" s="255"/>
      <c r="AH18" s="255"/>
      <c r="AI18" s="255"/>
      <c r="AJ18" s="87"/>
      <c r="AK18" s="256"/>
      <c r="AL18" s="256"/>
      <c r="AM18" s="370"/>
      <c r="AN18" s="370"/>
      <c r="AO18" s="370"/>
      <c r="AP18" s="370"/>
      <c r="AQ18" s="371"/>
      <c r="AR18" s="371"/>
      <c r="AS18" s="371"/>
      <c r="AT18" s="371"/>
      <c r="AU18" s="372"/>
      <c r="AV18" s="257"/>
      <c r="AW18" s="373"/>
      <c r="AX18" s="374"/>
      <c r="AY18" s="374"/>
      <c r="AZ18" s="374"/>
      <c r="BA18" s="254"/>
      <c r="BB18" s="254"/>
      <c r="BC18" s="254"/>
      <c r="BD18" s="254"/>
      <c r="BE18" s="104"/>
    </row>
    <row r="19" spans="1:57" s="84" customFormat="1" ht="77.25" hidden="1" customHeight="1">
      <c r="F19" s="86"/>
      <c r="G19" s="94"/>
      <c r="H19" s="85"/>
      <c r="I19" s="85"/>
      <c r="J19" s="85"/>
      <c r="K19" s="85"/>
      <c r="L19" s="96"/>
      <c r="M19" s="96"/>
      <c r="N19" s="96"/>
      <c r="O19" s="96"/>
      <c r="P19" s="96"/>
      <c r="Q19" s="96"/>
      <c r="R19" s="96"/>
      <c r="S19" s="96"/>
      <c r="T19" s="254"/>
      <c r="U19" s="254"/>
      <c r="V19" s="254"/>
      <c r="W19" s="254"/>
      <c r="X19" s="255"/>
      <c r="Y19" s="255"/>
      <c r="Z19" s="255"/>
      <c r="AA19" s="255"/>
      <c r="AB19" s="254"/>
      <c r="AC19" s="254"/>
      <c r="AD19" s="254"/>
      <c r="AE19" s="254"/>
      <c r="AF19" s="255"/>
      <c r="AG19" s="255"/>
      <c r="AH19" s="255"/>
      <c r="AI19" s="255"/>
      <c r="AJ19" s="87"/>
      <c r="AK19" s="256"/>
      <c r="AL19" s="256"/>
      <c r="AM19" s="370"/>
      <c r="AN19" s="370"/>
      <c r="AO19" s="370"/>
      <c r="AP19" s="370"/>
      <c r="AQ19" s="371"/>
      <c r="AR19" s="371"/>
      <c r="AS19" s="371"/>
      <c r="AT19" s="371"/>
      <c r="AU19" s="372"/>
      <c r="AV19" s="257"/>
      <c r="AW19" s="373"/>
      <c r="AX19" s="374"/>
      <c r="AY19" s="374"/>
      <c r="AZ19" s="374"/>
      <c r="BA19" s="254"/>
      <c r="BB19" s="254"/>
      <c r="BC19" s="254"/>
      <c r="BD19" s="254"/>
      <c r="BE19" s="104"/>
    </row>
    <row r="20" spans="1:57" s="84" customFormat="1" ht="77.25" hidden="1" customHeight="1">
      <c r="F20" s="86"/>
      <c r="G20" s="94"/>
      <c r="H20" s="85"/>
      <c r="I20" s="85"/>
      <c r="J20" s="85"/>
      <c r="K20" s="85"/>
      <c r="L20" s="96"/>
      <c r="M20" s="96"/>
      <c r="N20" s="96"/>
      <c r="O20" s="96"/>
      <c r="P20" s="96"/>
      <c r="Q20" s="96"/>
      <c r="R20" s="96"/>
      <c r="S20" s="96"/>
      <c r="T20" s="254"/>
      <c r="U20" s="254"/>
      <c r="V20" s="254"/>
      <c r="W20" s="254"/>
      <c r="X20" s="255"/>
      <c r="Y20" s="255"/>
      <c r="Z20" s="255"/>
      <c r="AA20" s="255"/>
      <c r="AB20" s="254"/>
      <c r="AC20" s="254"/>
      <c r="AD20" s="254"/>
      <c r="AE20" s="254"/>
      <c r="AF20" s="255"/>
      <c r="AG20" s="255"/>
      <c r="AH20" s="255"/>
      <c r="AI20" s="255"/>
      <c r="AJ20" s="87"/>
      <c r="AK20" s="256"/>
      <c r="AL20" s="256"/>
      <c r="AM20" s="370"/>
      <c r="AN20" s="370"/>
      <c r="AO20" s="370"/>
      <c r="AP20" s="370"/>
      <c r="AQ20" s="371"/>
      <c r="AR20" s="371"/>
      <c r="AS20" s="371"/>
      <c r="AT20" s="371"/>
      <c r="AU20" s="372"/>
      <c r="AV20" s="257"/>
      <c r="AW20" s="373"/>
      <c r="AX20" s="374"/>
      <c r="AY20" s="374"/>
      <c r="AZ20" s="374"/>
      <c r="BA20" s="254"/>
      <c r="BB20" s="254"/>
      <c r="BC20" s="254"/>
      <c r="BD20" s="254"/>
      <c r="BE20" s="104"/>
    </row>
    <row r="21" spans="1:57" s="84" customFormat="1" ht="77.25" hidden="1" customHeight="1">
      <c r="F21" s="86"/>
      <c r="G21" s="94"/>
      <c r="H21" s="85"/>
      <c r="I21" s="85"/>
      <c r="J21" s="85"/>
      <c r="K21" s="85"/>
      <c r="L21" s="96"/>
      <c r="M21" s="96"/>
      <c r="N21" s="96"/>
      <c r="O21" s="96"/>
      <c r="P21" s="96"/>
      <c r="Q21" s="96"/>
      <c r="R21" s="96"/>
      <c r="S21" s="96"/>
      <c r="T21" s="254"/>
      <c r="U21" s="254"/>
      <c r="V21" s="254"/>
      <c r="W21" s="254"/>
      <c r="X21" s="255"/>
      <c r="Y21" s="255"/>
      <c r="Z21" s="255"/>
      <c r="AA21" s="255"/>
      <c r="AB21" s="254"/>
      <c r="AC21" s="254"/>
      <c r="AD21" s="254"/>
      <c r="AE21" s="254"/>
      <c r="AF21" s="255"/>
      <c r="AG21" s="255"/>
      <c r="AH21" s="255"/>
      <c r="AI21" s="255"/>
      <c r="AJ21" s="87"/>
      <c r="AK21" s="256"/>
      <c r="AL21" s="256"/>
      <c r="AM21" s="370"/>
      <c r="AN21" s="370"/>
      <c r="AO21" s="370"/>
      <c r="AP21" s="370"/>
      <c r="AQ21" s="371"/>
      <c r="AR21" s="371"/>
      <c r="AS21" s="371"/>
      <c r="AT21" s="371"/>
      <c r="AU21" s="372"/>
      <c r="AV21" s="257"/>
      <c r="AW21" s="373"/>
      <c r="AX21" s="374"/>
      <c r="AY21" s="374"/>
      <c r="AZ21" s="374"/>
      <c r="BA21" s="254"/>
      <c r="BB21" s="254"/>
      <c r="BC21" s="254"/>
      <c r="BD21" s="254"/>
      <c r="BE21" s="104"/>
    </row>
    <row r="22" spans="1:57" s="18" customFormat="1" ht="47.25">
      <c r="A22" s="84" t="str">
        <f t="shared" si="0"/>
        <v>BH154DT+1</v>
      </c>
      <c r="B22" s="84" t="str">
        <f t="shared" si="1"/>
        <v>BH154DT+2</v>
      </c>
      <c r="C22" s="84" t="str">
        <f t="shared" si="2"/>
        <v>BH154DT+3</v>
      </c>
      <c r="D22" s="84" t="str">
        <f t="shared" si="3"/>
        <v>BH154DT+4</v>
      </c>
      <c r="E22" s="84" t="s">
        <v>349</v>
      </c>
      <c r="F22" s="86">
        <v>154</v>
      </c>
      <c r="G22" s="94" t="s">
        <v>4977</v>
      </c>
      <c r="H22" s="85" t="s">
        <v>4978</v>
      </c>
      <c r="I22" s="85" t="s">
        <v>373</v>
      </c>
      <c r="J22" s="85" t="s">
        <v>4978</v>
      </c>
      <c r="K22" s="85" t="s">
        <v>4982</v>
      </c>
      <c r="L22" s="96">
        <v>5000</v>
      </c>
      <c r="M22" s="96">
        <v>2500</v>
      </c>
      <c r="N22" s="96">
        <v>2000</v>
      </c>
      <c r="O22" s="96">
        <v>1300</v>
      </c>
      <c r="P22" s="96" t="e">
        <f>VLOOKUP(G22&amp;"Vị trí 1",#REF!,9,0)</f>
        <v>#REF!</v>
      </c>
      <c r="Q22" s="96" t="e">
        <f>VLOOKUP(G22&amp;"Vị trí 2",#REF!,9,0)</f>
        <v>#REF!</v>
      </c>
      <c r="R22" s="96" t="e">
        <f>VLOOKUP(G22&amp;"Vị trí 3",#REF!,9,0)</f>
        <v>#REF!</v>
      </c>
      <c r="S22" s="96" t="e">
        <f>VLOOKUP(G22&amp;"Vị trí 4",#REF!,9,0)</f>
        <v>#REF!</v>
      </c>
      <c r="T22" s="254"/>
      <c r="U22" s="254"/>
      <c r="V22" s="254"/>
      <c r="W22" s="254"/>
      <c r="X22" s="255"/>
      <c r="Y22" s="255"/>
      <c r="Z22" s="255"/>
      <c r="AA22" s="255"/>
      <c r="AB22" s="254"/>
      <c r="AC22" s="254"/>
      <c r="AD22" s="254"/>
      <c r="AE22" s="254"/>
      <c r="AF22" s="255"/>
      <c r="AG22" s="255"/>
      <c r="AH22" s="255"/>
      <c r="AI22" s="255"/>
      <c r="AJ22" s="87">
        <v>3.05</v>
      </c>
      <c r="AK22" s="256"/>
      <c r="AL22" s="256" t="e">
        <f>AJ22*#REF!/#REF!</f>
        <v>#REF!</v>
      </c>
      <c r="AM22" s="370" t="e">
        <f t="shared" si="4"/>
        <v>#REF!</v>
      </c>
      <c r="AN22" s="370" t="e">
        <f t="shared" si="4"/>
        <v>#REF!</v>
      </c>
      <c r="AO22" s="370" t="e">
        <f t="shared" si="4"/>
        <v>#REF!</v>
      </c>
      <c r="AP22" s="370" t="e">
        <f t="shared" si="4"/>
        <v>#REF!</v>
      </c>
      <c r="AQ22" s="371" t="e">
        <f t="shared" si="5"/>
        <v>#REF!</v>
      </c>
      <c r="AR22" s="371" t="e">
        <f t="shared" si="5"/>
        <v>#REF!</v>
      </c>
      <c r="AS22" s="371" t="e">
        <f t="shared" si="5"/>
        <v>#REF!</v>
      </c>
      <c r="AT22" s="371" t="e">
        <f t="shared" si="5"/>
        <v>#REF!</v>
      </c>
      <c r="AU22" s="372" t="e">
        <f>AM22*0.15</f>
        <v>#REF!</v>
      </c>
      <c r="AV22" s="257" t="s">
        <v>349</v>
      </c>
      <c r="AW22" s="373">
        <v>11900</v>
      </c>
      <c r="AX22" s="374">
        <v>7700</v>
      </c>
      <c r="AY22" s="374">
        <v>4200</v>
      </c>
      <c r="AZ22" s="374">
        <v>2730</v>
      </c>
      <c r="BA22" s="254">
        <v>10200</v>
      </c>
      <c r="BB22" s="254">
        <v>6600</v>
      </c>
      <c r="BC22" s="254">
        <v>3600</v>
      </c>
      <c r="BD22" s="254">
        <v>2340</v>
      </c>
      <c r="BE22" s="104" t="e">
        <f>AT22-AU22</f>
        <v>#REF!</v>
      </c>
    </row>
    <row r="23" spans="1:57" s="18" customFormat="1" ht="15.75" hidden="1">
      <c r="A23" s="84"/>
      <c r="B23" s="84"/>
      <c r="C23" s="84"/>
      <c r="D23" s="84"/>
      <c r="E23" s="84"/>
      <c r="F23" s="86"/>
      <c r="G23" s="94"/>
      <c r="H23" s="85"/>
      <c r="I23" s="85"/>
      <c r="J23" s="85"/>
      <c r="K23" s="85"/>
      <c r="L23" s="96"/>
      <c r="M23" s="96"/>
      <c r="N23" s="96"/>
      <c r="O23" s="96"/>
      <c r="P23" s="96"/>
      <c r="Q23" s="96"/>
      <c r="R23" s="96"/>
      <c r="S23" s="96"/>
      <c r="T23" s="254"/>
      <c r="U23" s="254"/>
      <c r="V23" s="254"/>
      <c r="W23" s="254"/>
      <c r="X23" s="255"/>
      <c r="Y23" s="255"/>
      <c r="Z23" s="255"/>
      <c r="AA23" s="255"/>
      <c r="AB23" s="254"/>
      <c r="AC23" s="254"/>
      <c r="AD23" s="254"/>
      <c r="AE23" s="254"/>
      <c r="AF23" s="255"/>
      <c r="AG23" s="255"/>
      <c r="AH23" s="255"/>
      <c r="AI23" s="255"/>
      <c r="AJ23" s="87"/>
      <c r="AK23" s="256"/>
      <c r="AL23" s="256"/>
      <c r="AM23" s="370"/>
      <c r="AN23" s="370"/>
      <c r="AO23" s="370"/>
      <c r="AP23" s="370"/>
      <c r="AQ23" s="371"/>
      <c r="AR23" s="371"/>
      <c r="AS23" s="371"/>
      <c r="AT23" s="371"/>
      <c r="AU23" s="372"/>
      <c r="AV23" s="257"/>
      <c r="AW23" s="373"/>
      <c r="AX23" s="374"/>
      <c r="AY23" s="374"/>
      <c r="AZ23" s="374"/>
      <c r="BA23" s="254"/>
      <c r="BB23" s="254"/>
      <c r="BC23" s="254"/>
      <c r="BD23" s="254"/>
      <c r="BE23" s="104"/>
    </row>
    <row r="24" spans="1:57" s="18" customFormat="1" ht="15.75" hidden="1">
      <c r="A24" s="84"/>
      <c r="B24" s="84"/>
      <c r="C24" s="84"/>
      <c r="D24" s="84"/>
      <c r="E24" s="84"/>
      <c r="F24" s="86"/>
      <c r="G24" s="94"/>
      <c r="H24" s="85"/>
      <c r="I24" s="85"/>
      <c r="J24" s="85"/>
      <c r="K24" s="85"/>
      <c r="L24" s="96"/>
      <c r="M24" s="96"/>
      <c r="N24" s="96"/>
      <c r="O24" s="96"/>
      <c r="P24" s="96"/>
      <c r="Q24" s="96"/>
      <c r="R24" s="96"/>
      <c r="S24" s="96"/>
      <c r="T24" s="254"/>
      <c r="U24" s="254"/>
      <c r="V24" s="254"/>
      <c r="W24" s="254"/>
      <c r="X24" s="255"/>
      <c r="Y24" s="255"/>
      <c r="Z24" s="255"/>
      <c r="AA24" s="255"/>
      <c r="AB24" s="254"/>
      <c r="AC24" s="254"/>
      <c r="AD24" s="254"/>
      <c r="AE24" s="254"/>
      <c r="AF24" s="255"/>
      <c r="AG24" s="255"/>
      <c r="AH24" s="255"/>
      <c r="AI24" s="255"/>
      <c r="AJ24" s="87"/>
      <c r="AK24" s="256"/>
      <c r="AL24" s="256"/>
      <c r="AM24" s="370"/>
      <c r="AN24" s="370"/>
      <c r="AO24" s="370"/>
      <c r="AP24" s="370"/>
      <c r="AQ24" s="371"/>
      <c r="AR24" s="371"/>
      <c r="AS24" s="371"/>
      <c r="AT24" s="371"/>
      <c r="AU24" s="372"/>
      <c r="AV24" s="257"/>
      <c r="AW24" s="373"/>
      <c r="AX24" s="374"/>
      <c r="AY24" s="374"/>
      <c r="AZ24" s="374"/>
      <c r="BA24" s="254"/>
      <c r="BB24" s="254"/>
      <c r="BC24" s="254"/>
      <c r="BD24" s="254"/>
      <c r="BE24" s="104"/>
    </row>
    <row r="25" spans="1:57" s="18" customFormat="1" ht="15.75" hidden="1">
      <c r="A25" s="84"/>
      <c r="B25" s="84"/>
      <c r="C25" s="84"/>
      <c r="D25" s="84"/>
      <c r="E25" s="84"/>
      <c r="F25" s="86"/>
      <c r="G25" s="94"/>
      <c r="H25" s="85"/>
      <c r="I25" s="85"/>
      <c r="J25" s="85"/>
      <c r="K25" s="85"/>
      <c r="L25" s="96"/>
      <c r="M25" s="96"/>
      <c r="N25" s="96"/>
      <c r="O25" s="96"/>
      <c r="P25" s="96"/>
      <c r="Q25" s="96"/>
      <c r="R25" s="96"/>
      <c r="S25" s="96"/>
      <c r="T25" s="254"/>
      <c r="U25" s="254"/>
      <c r="V25" s="254"/>
      <c r="W25" s="254"/>
      <c r="X25" s="255"/>
      <c r="Y25" s="255"/>
      <c r="Z25" s="255"/>
      <c r="AA25" s="255"/>
      <c r="AB25" s="254"/>
      <c r="AC25" s="254"/>
      <c r="AD25" s="254"/>
      <c r="AE25" s="254"/>
      <c r="AF25" s="255"/>
      <c r="AG25" s="255"/>
      <c r="AH25" s="255"/>
      <c r="AI25" s="255"/>
      <c r="AJ25" s="87"/>
      <c r="AK25" s="256"/>
      <c r="AL25" s="256"/>
      <c r="AM25" s="370"/>
      <c r="AN25" s="370"/>
      <c r="AO25" s="370"/>
      <c r="AP25" s="370"/>
      <c r="AQ25" s="371"/>
      <c r="AR25" s="371"/>
      <c r="AS25" s="371"/>
      <c r="AT25" s="371"/>
      <c r="AU25" s="372"/>
      <c r="AV25" s="257"/>
      <c r="AW25" s="373"/>
      <c r="AX25" s="374"/>
      <c r="AY25" s="374"/>
      <c r="AZ25" s="374"/>
      <c r="BA25" s="254"/>
      <c r="BB25" s="254"/>
      <c r="BC25" s="254"/>
      <c r="BD25" s="254"/>
      <c r="BE25" s="104"/>
    </row>
    <row r="26" spans="1:57" s="18" customFormat="1" ht="15.75" hidden="1">
      <c r="A26" s="84"/>
      <c r="B26" s="84"/>
      <c r="C26" s="84"/>
      <c r="D26" s="84"/>
      <c r="E26" s="84"/>
      <c r="F26" s="86"/>
      <c r="G26" s="94"/>
      <c r="H26" s="85"/>
      <c r="I26" s="85"/>
      <c r="J26" s="85"/>
      <c r="K26" s="85"/>
      <c r="L26" s="96"/>
      <c r="M26" s="96"/>
      <c r="N26" s="96"/>
      <c r="O26" s="96"/>
      <c r="P26" s="96"/>
      <c r="Q26" s="96"/>
      <c r="R26" s="96"/>
      <c r="S26" s="96"/>
      <c r="T26" s="254"/>
      <c r="U26" s="254"/>
      <c r="V26" s="254"/>
      <c r="W26" s="254"/>
      <c r="X26" s="255"/>
      <c r="Y26" s="255"/>
      <c r="Z26" s="255"/>
      <c r="AA26" s="255"/>
      <c r="AB26" s="254"/>
      <c r="AC26" s="254"/>
      <c r="AD26" s="254"/>
      <c r="AE26" s="254"/>
      <c r="AF26" s="255"/>
      <c r="AG26" s="255"/>
      <c r="AH26" s="255"/>
      <c r="AI26" s="255"/>
      <c r="AJ26" s="87"/>
      <c r="AK26" s="256"/>
      <c r="AL26" s="256"/>
      <c r="AM26" s="370"/>
      <c r="AN26" s="370"/>
      <c r="AO26" s="370"/>
      <c r="AP26" s="370"/>
      <c r="AQ26" s="371"/>
      <c r="AR26" s="371"/>
      <c r="AS26" s="371"/>
      <c r="AT26" s="371"/>
      <c r="AU26" s="372"/>
      <c r="AV26" s="257"/>
      <c r="AW26" s="373"/>
      <c r="AX26" s="374"/>
      <c r="AY26" s="374"/>
      <c r="AZ26" s="374"/>
      <c r="BA26" s="254"/>
      <c r="BB26" s="254"/>
      <c r="BC26" s="254"/>
      <c r="BD26" s="254"/>
      <c r="BE26" s="104"/>
    </row>
    <row r="27" spans="1:57" s="18" customFormat="1" ht="15.75" hidden="1">
      <c r="A27" s="84"/>
      <c r="B27" s="84"/>
      <c r="C27" s="84"/>
      <c r="D27" s="84"/>
      <c r="E27" s="84"/>
      <c r="F27" s="86"/>
      <c r="G27" s="94"/>
      <c r="H27" s="85"/>
      <c r="I27" s="85"/>
      <c r="J27" s="85"/>
      <c r="K27" s="85"/>
      <c r="L27" s="96"/>
      <c r="M27" s="96"/>
      <c r="N27" s="96"/>
      <c r="O27" s="96"/>
      <c r="P27" s="96"/>
      <c r="Q27" s="96"/>
      <c r="R27" s="96"/>
      <c r="S27" s="96"/>
      <c r="T27" s="254"/>
      <c r="U27" s="254"/>
      <c r="V27" s="254"/>
      <c r="W27" s="254"/>
      <c r="X27" s="255"/>
      <c r="Y27" s="255"/>
      <c r="Z27" s="255"/>
      <c r="AA27" s="255"/>
      <c r="AB27" s="254"/>
      <c r="AC27" s="254"/>
      <c r="AD27" s="254"/>
      <c r="AE27" s="254"/>
      <c r="AF27" s="255"/>
      <c r="AG27" s="255"/>
      <c r="AH27" s="255"/>
      <c r="AI27" s="255"/>
      <c r="AJ27" s="87"/>
      <c r="AK27" s="256"/>
      <c r="AL27" s="256"/>
      <c r="AM27" s="370"/>
      <c r="AN27" s="370"/>
      <c r="AO27" s="370"/>
      <c r="AP27" s="370"/>
      <c r="AQ27" s="371"/>
      <c r="AR27" s="371"/>
      <c r="AS27" s="371"/>
      <c r="AT27" s="371"/>
      <c r="AU27" s="372"/>
      <c r="AV27" s="257"/>
      <c r="AW27" s="373"/>
      <c r="AX27" s="374"/>
      <c r="AY27" s="374"/>
      <c r="AZ27" s="374"/>
      <c r="BA27" s="254"/>
      <c r="BB27" s="254"/>
      <c r="BC27" s="254"/>
      <c r="BD27" s="254"/>
      <c r="BE27" s="104"/>
    </row>
    <row r="28" spans="1:57" s="18" customFormat="1" ht="15.75" hidden="1">
      <c r="A28" s="84"/>
      <c r="B28" s="84"/>
      <c r="C28" s="84"/>
      <c r="D28" s="84"/>
      <c r="E28" s="84"/>
      <c r="F28" s="86"/>
      <c r="G28" s="94"/>
      <c r="H28" s="85"/>
      <c r="I28" s="85"/>
      <c r="J28" s="85"/>
      <c r="K28" s="85"/>
      <c r="L28" s="96"/>
      <c r="M28" s="96"/>
      <c r="N28" s="96"/>
      <c r="O28" s="96"/>
      <c r="P28" s="96"/>
      <c r="Q28" s="96"/>
      <c r="R28" s="96"/>
      <c r="S28" s="96"/>
      <c r="T28" s="254"/>
      <c r="U28" s="254"/>
      <c r="V28" s="254"/>
      <c r="W28" s="254"/>
      <c r="X28" s="255"/>
      <c r="Y28" s="255"/>
      <c r="Z28" s="255"/>
      <c r="AA28" s="255"/>
      <c r="AB28" s="254"/>
      <c r="AC28" s="254"/>
      <c r="AD28" s="254"/>
      <c r="AE28" s="254"/>
      <c r="AF28" s="255"/>
      <c r="AG28" s="255"/>
      <c r="AH28" s="255"/>
      <c r="AI28" s="255"/>
      <c r="AJ28" s="87"/>
      <c r="AK28" s="256"/>
      <c r="AL28" s="256"/>
      <c r="AM28" s="370"/>
      <c r="AN28" s="370"/>
      <c r="AO28" s="370"/>
      <c r="AP28" s="370"/>
      <c r="AQ28" s="371"/>
      <c r="AR28" s="371"/>
      <c r="AS28" s="371"/>
      <c r="AT28" s="371"/>
      <c r="AU28" s="372"/>
      <c r="AV28" s="257"/>
      <c r="AW28" s="373"/>
      <c r="AX28" s="374"/>
      <c r="AY28" s="374"/>
      <c r="AZ28" s="374"/>
      <c r="BA28" s="254"/>
      <c r="BB28" s="254"/>
      <c r="BC28" s="254"/>
      <c r="BD28" s="254"/>
      <c r="BE28" s="104"/>
    </row>
    <row r="29" spans="1:57" s="84" customFormat="1" ht="35.1" customHeight="1">
      <c r="A29" s="84" t="str">
        <f t="shared" si="0"/>
        <v>BH117DT_D6+1</v>
      </c>
      <c r="B29" s="84" t="str">
        <f t="shared" si="1"/>
        <v>BH117DT_D6+2</v>
      </c>
      <c r="C29" s="84" t="str">
        <f t="shared" si="2"/>
        <v>BH117DT_D6+3</v>
      </c>
      <c r="D29" s="84" t="str">
        <f t="shared" si="3"/>
        <v>BH117DT_D6+4</v>
      </c>
      <c r="E29" s="84" t="s">
        <v>349</v>
      </c>
      <c r="F29" s="86"/>
      <c r="G29" s="94" t="s">
        <v>4826</v>
      </c>
      <c r="H29" s="85" t="s">
        <v>373</v>
      </c>
      <c r="I29" s="85" t="s">
        <v>6423</v>
      </c>
      <c r="J29" s="85" t="s">
        <v>373</v>
      </c>
      <c r="K29" s="85" t="s">
        <v>1097</v>
      </c>
      <c r="L29" s="96">
        <v>9000</v>
      </c>
      <c r="M29" s="96">
        <v>5000</v>
      </c>
      <c r="N29" s="96">
        <v>3600</v>
      </c>
      <c r="O29" s="96">
        <v>2300</v>
      </c>
      <c r="P29" s="96" t="e">
        <f>VLOOKUP(G29&amp;"Vị trí 1",#REF!,9,0)</f>
        <v>#REF!</v>
      </c>
      <c r="Q29" s="96" t="e">
        <f>VLOOKUP(G29&amp;"Vị trí 2",#REF!,9,0)</f>
        <v>#REF!</v>
      </c>
      <c r="R29" s="96" t="e">
        <f>VLOOKUP(G29&amp;"Vị trí 3",#REF!,9,0)</f>
        <v>#REF!</v>
      </c>
      <c r="S29" s="96" t="e">
        <f>VLOOKUP(G29&amp;"Vị trí 4",#REF!,9,0)</f>
        <v>#REF!</v>
      </c>
      <c r="T29" s="254"/>
      <c r="U29" s="254" t="e">
        <f>VLOOKUP(B29,#REF!,32,0)</f>
        <v>#REF!</v>
      </c>
      <c r="V29" s="254"/>
      <c r="W29" s="254" t="e">
        <f>VLOOKUP(D29,#REF!,32,0)</f>
        <v>#REF!</v>
      </c>
      <c r="X29" s="255"/>
      <c r="Y29" s="255" t="e">
        <f>U29/M29</f>
        <v>#REF!</v>
      </c>
      <c r="Z29" s="255"/>
      <c r="AA29" s="255" t="e">
        <f>W29/O29</f>
        <v>#REF!</v>
      </c>
      <c r="AB29" s="254"/>
      <c r="AC29" s="254"/>
      <c r="AD29" s="254"/>
      <c r="AE29" s="254"/>
      <c r="AF29" s="255"/>
      <c r="AG29" s="255"/>
      <c r="AH29" s="255"/>
      <c r="AI29" s="255"/>
      <c r="AJ29" s="87">
        <v>3.6185265035685195</v>
      </c>
      <c r="AK29" s="256"/>
      <c r="AL29" s="256" t="e">
        <f>ROUNDDOWN(AJ29*#REF!/#REF!,1)</f>
        <v>#REF!</v>
      </c>
      <c r="AM29" s="370" t="e">
        <f t="shared" si="4"/>
        <v>#REF!</v>
      </c>
      <c r="AN29" s="370" t="e">
        <f t="shared" si="4"/>
        <v>#REF!</v>
      </c>
      <c r="AO29" s="370" t="e">
        <f t="shared" si="4"/>
        <v>#REF!</v>
      </c>
      <c r="AP29" s="370" t="e">
        <f t="shared" si="4"/>
        <v>#REF!</v>
      </c>
      <c r="AQ29" s="371" t="e">
        <f t="shared" si="5"/>
        <v>#REF!</v>
      </c>
      <c r="AR29" s="371" t="e">
        <f t="shared" si="5"/>
        <v>#REF!</v>
      </c>
      <c r="AS29" s="371" t="e">
        <f t="shared" si="5"/>
        <v>#REF!</v>
      </c>
      <c r="AT29" s="371" t="e">
        <f t="shared" si="5"/>
        <v>#REF!</v>
      </c>
      <c r="AU29" s="372" t="e">
        <f>AM29*0.15</f>
        <v>#REF!</v>
      </c>
      <c r="AV29" s="257" t="s">
        <v>349</v>
      </c>
      <c r="AW29" s="373">
        <v>8400</v>
      </c>
      <c r="AX29" s="374">
        <v>3500</v>
      </c>
      <c r="AY29" s="374">
        <v>2730</v>
      </c>
      <c r="AZ29" s="374">
        <v>1820</v>
      </c>
      <c r="BA29" s="254">
        <v>7200</v>
      </c>
      <c r="BB29" s="254">
        <v>3000</v>
      </c>
      <c r="BC29" s="254">
        <v>2340</v>
      </c>
      <c r="BD29" s="254">
        <v>1560</v>
      </c>
      <c r="BE29" s="104" t="e">
        <f>AT29-AU29</f>
        <v>#REF!</v>
      </c>
    </row>
    <row r="30" spans="1:57" s="84" customFormat="1" ht="35.1" hidden="1" customHeight="1">
      <c r="F30" s="86"/>
      <c r="G30" s="94"/>
      <c r="H30" s="85"/>
      <c r="I30" s="85"/>
      <c r="J30" s="85"/>
      <c r="K30" s="85"/>
      <c r="L30" s="96"/>
      <c r="M30" s="96"/>
      <c r="N30" s="96"/>
      <c r="O30" s="96"/>
      <c r="P30" s="96"/>
      <c r="Q30" s="96"/>
      <c r="R30" s="96"/>
      <c r="S30" s="96"/>
      <c r="T30" s="254"/>
      <c r="U30" s="254"/>
      <c r="V30" s="254"/>
      <c r="W30" s="254"/>
      <c r="X30" s="255"/>
      <c r="Y30" s="255"/>
      <c r="Z30" s="255"/>
      <c r="AA30" s="255"/>
      <c r="AB30" s="254"/>
      <c r="AC30" s="254"/>
      <c r="AD30" s="254"/>
      <c r="AE30" s="254"/>
      <c r="AF30" s="255"/>
      <c r="AG30" s="255"/>
      <c r="AH30" s="255"/>
      <c r="AI30" s="255"/>
      <c r="AJ30" s="87"/>
      <c r="AK30" s="256"/>
      <c r="AL30" s="256"/>
      <c r="AM30" s="370"/>
      <c r="AN30" s="370"/>
      <c r="AO30" s="370"/>
      <c r="AP30" s="370"/>
      <c r="AQ30" s="371"/>
      <c r="AR30" s="371"/>
      <c r="AS30" s="371"/>
      <c r="AT30" s="371"/>
      <c r="AU30" s="372"/>
      <c r="AV30" s="257"/>
      <c r="AW30" s="373"/>
      <c r="AX30" s="374"/>
      <c r="AY30" s="374"/>
      <c r="AZ30" s="374"/>
      <c r="BA30" s="254"/>
      <c r="BB30" s="254"/>
      <c r="BC30" s="254"/>
      <c r="BD30" s="254"/>
      <c r="BE30" s="104"/>
    </row>
    <row r="31" spans="1:57" s="84" customFormat="1" ht="35.1" hidden="1" customHeight="1">
      <c r="F31" s="86"/>
      <c r="G31" s="94"/>
      <c r="H31" s="85"/>
      <c r="I31" s="85"/>
      <c r="J31" s="85"/>
      <c r="K31" s="85"/>
      <c r="L31" s="96"/>
      <c r="M31" s="96"/>
      <c r="N31" s="96"/>
      <c r="O31" s="96"/>
      <c r="P31" s="96"/>
      <c r="Q31" s="96"/>
      <c r="R31" s="96"/>
      <c r="S31" s="96"/>
      <c r="T31" s="254"/>
      <c r="U31" s="254"/>
      <c r="V31" s="254"/>
      <c r="W31" s="254"/>
      <c r="X31" s="255"/>
      <c r="Y31" s="255"/>
      <c r="Z31" s="255"/>
      <c r="AA31" s="255"/>
      <c r="AB31" s="254"/>
      <c r="AC31" s="254"/>
      <c r="AD31" s="254"/>
      <c r="AE31" s="254"/>
      <c r="AF31" s="255"/>
      <c r="AG31" s="255"/>
      <c r="AH31" s="255"/>
      <c r="AI31" s="255"/>
      <c r="AJ31" s="87"/>
      <c r="AK31" s="256"/>
      <c r="AL31" s="256"/>
      <c r="AM31" s="370"/>
      <c r="AN31" s="370"/>
      <c r="AO31" s="370"/>
      <c r="AP31" s="370"/>
      <c r="AQ31" s="371"/>
      <c r="AR31" s="371"/>
      <c r="AS31" s="371"/>
      <c r="AT31" s="371"/>
      <c r="AU31" s="372"/>
      <c r="AV31" s="257"/>
      <c r="AW31" s="373"/>
      <c r="AX31" s="374"/>
      <c r="AY31" s="374"/>
      <c r="AZ31" s="374"/>
      <c r="BA31" s="254"/>
      <c r="BB31" s="254"/>
      <c r="BC31" s="254"/>
      <c r="BD31" s="254"/>
      <c r="BE31" s="104"/>
    </row>
    <row r="32" spans="1:57" s="84" customFormat="1" ht="35.1" hidden="1" customHeight="1">
      <c r="F32" s="86"/>
      <c r="G32" s="94"/>
      <c r="H32" s="85"/>
      <c r="I32" s="85"/>
      <c r="J32" s="85"/>
      <c r="K32" s="85"/>
      <c r="L32" s="96"/>
      <c r="M32" s="96"/>
      <c r="N32" s="96"/>
      <c r="O32" s="96"/>
      <c r="P32" s="96"/>
      <c r="Q32" s="96"/>
      <c r="R32" s="96"/>
      <c r="S32" s="96"/>
      <c r="T32" s="254"/>
      <c r="U32" s="254"/>
      <c r="V32" s="254"/>
      <c r="W32" s="254"/>
      <c r="X32" s="255"/>
      <c r="Y32" s="255"/>
      <c r="Z32" s="255"/>
      <c r="AA32" s="255"/>
      <c r="AB32" s="254"/>
      <c r="AC32" s="254"/>
      <c r="AD32" s="254"/>
      <c r="AE32" s="254"/>
      <c r="AF32" s="255"/>
      <c r="AG32" s="255"/>
      <c r="AH32" s="255"/>
      <c r="AI32" s="255"/>
      <c r="AJ32" s="87"/>
      <c r="AK32" s="256"/>
      <c r="AL32" s="256"/>
      <c r="AM32" s="370"/>
      <c r="AN32" s="370"/>
      <c r="AO32" s="370"/>
      <c r="AP32" s="370"/>
      <c r="AQ32" s="371"/>
      <c r="AR32" s="371"/>
      <c r="AS32" s="371"/>
      <c r="AT32" s="371"/>
      <c r="AU32" s="372"/>
      <c r="AV32" s="257"/>
      <c r="AW32" s="373"/>
      <c r="AX32" s="374"/>
      <c r="AY32" s="374"/>
      <c r="AZ32" s="374"/>
      <c r="BA32" s="254"/>
      <c r="BB32" s="254"/>
      <c r="BC32" s="254"/>
      <c r="BD32" s="254"/>
      <c r="BE32" s="104"/>
    </row>
    <row r="33" spans="1:57" s="84" customFormat="1" ht="35.1" hidden="1" customHeight="1">
      <c r="F33" s="86"/>
      <c r="G33" s="94"/>
      <c r="H33" s="85"/>
      <c r="I33" s="85"/>
      <c r="J33" s="85"/>
      <c r="K33" s="85"/>
      <c r="L33" s="96"/>
      <c r="M33" s="96"/>
      <c r="N33" s="96"/>
      <c r="O33" s="96"/>
      <c r="P33" s="96"/>
      <c r="Q33" s="96"/>
      <c r="R33" s="96"/>
      <c r="S33" s="96"/>
      <c r="T33" s="254"/>
      <c r="U33" s="254"/>
      <c r="V33" s="254"/>
      <c r="W33" s="254"/>
      <c r="X33" s="255"/>
      <c r="Y33" s="255"/>
      <c r="Z33" s="255"/>
      <c r="AA33" s="255"/>
      <c r="AB33" s="254"/>
      <c r="AC33" s="254"/>
      <c r="AD33" s="254"/>
      <c r="AE33" s="254"/>
      <c r="AF33" s="255"/>
      <c r="AG33" s="255"/>
      <c r="AH33" s="255"/>
      <c r="AI33" s="255"/>
      <c r="AJ33" s="87"/>
      <c r="AK33" s="256"/>
      <c r="AL33" s="256"/>
      <c r="AM33" s="370"/>
      <c r="AN33" s="370"/>
      <c r="AO33" s="370"/>
      <c r="AP33" s="370"/>
      <c r="AQ33" s="371"/>
      <c r="AR33" s="371"/>
      <c r="AS33" s="371"/>
      <c r="AT33" s="371"/>
      <c r="AU33" s="372"/>
      <c r="AV33" s="257"/>
      <c r="AW33" s="373"/>
      <c r="AX33" s="374"/>
      <c r="AY33" s="374"/>
      <c r="AZ33" s="374"/>
      <c r="BA33" s="254"/>
      <c r="BB33" s="254"/>
      <c r="BC33" s="254"/>
      <c r="BD33" s="254"/>
      <c r="BE33" s="104"/>
    </row>
    <row r="34" spans="1:57" s="84" customFormat="1" ht="35.1" hidden="1" customHeight="1">
      <c r="F34" s="86"/>
      <c r="G34" s="94"/>
      <c r="H34" s="85"/>
      <c r="I34" s="85"/>
      <c r="J34" s="85"/>
      <c r="K34" s="85"/>
      <c r="L34" s="96"/>
      <c r="M34" s="96"/>
      <c r="N34" s="96"/>
      <c r="O34" s="96"/>
      <c r="P34" s="96"/>
      <c r="Q34" s="96"/>
      <c r="R34" s="96"/>
      <c r="S34" s="96"/>
      <c r="T34" s="254"/>
      <c r="U34" s="254"/>
      <c r="V34" s="254"/>
      <c r="W34" s="254"/>
      <c r="X34" s="255"/>
      <c r="Y34" s="255"/>
      <c r="Z34" s="255"/>
      <c r="AA34" s="255"/>
      <c r="AB34" s="254"/>
      <c r="AC34" s="254"/>
      <c r="AD34" s="254"/>
      <c r="AE34" s="254"/>
      <c r="AF34" s="255"/>
      <c r="AG34" s="255"/>
      <c r="AH34" s="255"/>
      <c r="AI34" s="255"/>
      <c r="AJ34" s="87"/>
      <c r="AK34" s="256"/>
      <c r="AL34" s="256"/>
      <c r="AM34" s="370"/>
      <c r="AN34" s="370"/>
      <c r="AO34" s="370"/>
      <c r="AP34" s="370"/>
      <c r="AQ34" s="371"/>
      <c r="AR34" s="371"/>
      <c r="AS34" s="371"/>
      <c r="AT34" s="371"/>
      <c r="AU34" s="372"/>
      <c r="AV34" s="257"/>
      <c r="AW34" s="373"/>
      <c r="AX34" s="374"/>
      <c r="AY34" s="374"/>
      <c r="AZ34" s="374"/>
      <c r="BA34" s="254"/>
      <c r="BB34" s="254"/>
      <c r="BC34" s="254"/>
      <c r="BD34" s="254"/>
      <c r="BE34" s="104"/>
    </row>
    <row r="35" spans="1:57" s="84" customFormat="1" ht="35.1" hidden="1" customHeight="1">
      <c r="F35" s="86"/>
      <c r="G35" s="94"/>
      <c r="H35" s="85"/>
      <c r="I35" s="85"/>
      <c r="J35" s="85"/>
      <c r="K35" s="85"/>
      <c r="L35" s="96"/>
      <c r="M35" s="96"/>
      <c r="N35" s="96"/>
      <c r="O35" s="96"/>
      <c r="P35" s="96"/>
      <c r="Q35" s="96"/>
      <c r="R35" s="96"/>
      <c r="S35" s="96"/>
      <c r="T35" s="254"/>
      <c r="U35" s="254"/>
      <c r="V35" s="254"/>
      <c r="W35" s="254"/>
      <c r="X35" s="255"/>
      <c r="Y35" s="255"/>
      <c r="Z35" s="255"/>
      <c r="AA35" s="255"/>
      <c r="AB35" s="254"/>
      <c r="AC35" s="254"/>
      <c r="AD35" s="254"/>
      <c r="AE35" s="254"/>
      <c r="AF35" s="255"/>
      <c r="AG35" s="255"/>
      <c r="AH35" s="255"/>
      <c r="AI35" s="255"/>
      <c r="AJ35" s="87"/>
      <c r="AK35" s="256"/>
      <c r="AL35" s="256"/>
      <c r="AM35" s="370"/>
      <c r="AN35" s="370"/>
      <c r="AO35" s="370"/>
      <c r="AP35" s="370"/>
      <c r="AQ35" s="371"/>
      <c r="AR35" s="371"/>
      <c r="AS35" s="371"/>
      <c r="AT35" s="371"/>
      <c r="AU35" s="372"/>
      <c r="AV35" s="257"/>
      <c r="AW35" s="373"/>
      <c r="AX35" s="374"/>
      <c r="AY35" s="374"/>
      <c r="AZ35" s="374"/>
      <c r="BA35" s="254"/>
      <c r="BB35" s="254"/>
      <c r="BC35" s="254"/>
      <c r="BD35" s="254"/>
      <c r="BE35" s="104"/>
    </row>
    <row r="36" spans="1:57" s="84" customFormat="1" ht="35.1" customHeight="1">
      <c r="A36" s="84" t="str">
        <f t="shared" si="0"/>
        <v>BH117DT_D7+1</v>
      </c>
      <c r="B36" s="84" t="str">
        <f t="shared" si="1"/>
        <v>BH117DT_D7+2</v>
      </c>
      <c r="C36" s="84" t="str">
        <f t="shared" si="2"/>
        <v>BH117DT_D7+3</v>
      </c>
      <c r="D36" s="84" t="str">
        <f t="shared" si="3"/>
        <v>BH117DT_D7+4</v>
      </c>
      <c r="E36" s="84" t="s">
        <v>349</v>
      </c>
      <c r="F36" s="86"/>
      <c r="G36" s="94" t="s">
        <v>4830</v>
      </c>
      <c r="H36" s="85" t="s">
        <v>373</v>
      </c>
      <c r="I36" s="85" t="s">
        <v>1097</v>
      </c>
      <c r="J36" s="85" t="s">
        <v>373</v>
      </c>
      <c r="K36" s="85" t="s">
        <v>6424</v>
      </c>
      <c r="L36" s="96">
        <v>12000</v>
      </c>
      <c r="M36" s="96">
        <v>5000</v>
      </c>
      <c r="N36" s="96">
        <v>3600</v>
      </c>
      <c r="O36" s="96">
        <v>2300</v>
      </c>
      <c r="P36" s="96" t="e">
        <f>VLOOKUP(G36&amp;"Vị trí 1",#REF!,9,0)</f>
        <v>#REF!</v>
      </c>
      <c r="Q36" s="96" t="e">
        <f>VLOOKUP(G36&amp;"Vị trí 2",#REF!,9,0)</f>
        <v>#REF!</v>
      </c>
      <c r="R36" s="96" t="e">
        <f>VLOOKUP(G36&amp;"Vị trí 3",#REF!,9,0)</f>
        <v>#REF!</v>
      </c>
      <c r="S36" s="96" t="e">
        <f>VLOOKUP(G36&amp;"Vị trí 4",#REF!,9,0)</f>
        <v>#REF!</v>
      </c>
      <c r="T36" s="254"/>
      <c r="U36" s="254"/>
      <c r="V36" s="254"/>
      <c r="W36" s="254"/>
      <c r="X36" s="255"/>
      <c r="Y36" s="255"/>
      <c r="Z36" s="255"/>
      <c r="AA36" s="255"/>
      <c r="AB36" s="254"/>
      <c r="AC36" s="254"/>
      <c r="AD36" s="254"/>
      <c r="AE36" s="254"/>
      <c r="AF36" s="255"/>
      <c r="AG36" s="255"/>
      <c r="AH36" s="255"/>
      <c r="AI36" s="255"/>
      <c r="AJ36" s="87">
        <v>3.05</v>
      </c>
      <c r="AK36" s="256"/>
      <c r="AL36" s="256" t="e">
        <f>AJ36*#REF!/#REF!</f>
        <v>#REF!</v>
      </c>
      <c r="AM36" s="370" t="e">
        <f t="shared" si="4"/>
        <v>#REF!</v>
      </c>
      <c r="AN36" s="370" t="e">
        <f t="shared" si="4"/>
        <v>#REF!</v>
      </c>
      <c r="AO36" s="370" t="e">
        <f t="shared" si="4"/>
        <v>#REF!</v>
      </c>
      <c r="AP36" s="370" t="e">
        <f t="shared" si="4"/>
        <v>#REF!</v>
      </c>
      <c r="AQ36" s="371" t="e">
        <f t="shared" si="5"/>
        <v>#REF!</v>
      </c>
      <c r="AR36" s="371" t="e">
        <f t="shared" si="5"/>
        <v>#REF!</v>
      </c>
      <c r="AS36" s="371" t="e">
        <f t="shared" si="5"/>
        <v>#REF!</v>
      </c>
      <c r="AT36" s="371" t="e">
        <f t="shared" si="5"/>
        <v>#REF!</v>
      </c>
      <c r="AU36" s="372" t="e">
        <f>AM36*0.15</f>
        <v>#REF!</v>
      </c>
      <c r="AV36" s="257" t="s">
        <v>349</v>
      </c>
      <c r="AW36" s="373">
        <v>6300</v>
      </c>
      <c r="AX36" s="374">
        <v>3500</v>
      </c>
      <c r="AY36" s="374">
        <v>2520</v>
      </c>
      <c r="AZ36" s="374">
        <v>1610</v>
      </c>
      <c r="BA36" s="254">
        <v>5400</v>
      </c>
      <c r="BB36" s="254">
        <v>3000</v>
      </c>
      <c r="BC36" s="254">
        <v>2160</v>
      </c>
      <c r="BD36" s="254">
        <v>1380</v>
      </c>
      <c r="BE36" s="104" t="e">
        <f>AT36-AU36</f>
        <v>#REF!</v>
      </c>
    </row>
    <row r="37" spans="1:57" s="84" customFormat="1" ht="35.1" hidden="1" customHeight="1">
      <c r="F37" s="86"/>
      <c r="G37" s="94"/>
      <c r="H37" s="85"/>
      <c r="I37" s="85"/>
      <c r="J37" s="85"/>
      <c r="K37" s="85"/>
      <c r="L37" s="96"/>
      <c r="M37" s="96"/>
      <c r="N37" s="96"/>
      <c r="O37" s="96"/>
      <c r="P37" s="96"/>
      <c r="Q37" s="96"/>
      <c r="R37" s="96"/>
      <c r="S37" s="96"/>
      <c r="T37" s="254"/>
      <c r="U37" s="254"/>
      <c r="V37" s="254"/>
      <c r="W37" s="254"/>
      <c r="X37" s="255"/>
      <c r="Y37" s="255"/>
      <c r="Z37" s="255"/>
      <c r="AA37" s="255"/>
      <c r="AB37" s="254"/>
      <c r="AC37" s="254"/>
      <c r="AD37" s="254"/>
      <c r="AE37" s="254"/>
      <c r="AF37" s="255"/>
      <c r="AG37" s="255"/>
      <c r="AH37" s="255"/>
      <c r="AI37" s="255"/>
      <c r="AJ37" s="87"/>
      <c r="AK37" s="256"/>
      <c r="AL37" s="256"/>
      <c r="AM37" s="370"/>
      <c r="AN37" s="370"/>
      <c r="AO37" s="370"/>
      <c r="AP37" s="370"/>
      <c r="AQ37" s="371"/>
      <c r="AR37" s="371"/>
      <c r="AS37" s="371"/>
      <c r="AT37" s="371"/>
      <c r="AU37" s="372"/>
      <c r="AV37" s="257"/>
      <c r="AW37" s="373"/>
      <c r="AX37" s="374"/>
      <c r="AY37" s="374"/>
      <c r="AZ37" s="374"/>
      <c r="BA37" s="254"/>
      <c r="BB37" s="254"/>
      <c r="BC37" s="254"/>
      <c r="BD37" s="254"/>
      <c r="BE37" s="104"/>
    </row>
    <row r="38" spans="1:57" s="84" customFormat="1" ht="35.1" hidden="1" customHeight="1">
      <c r="F38" s="86"/>
      <c r="G38" s="94"/>
      <c r="H38" s="85"/>
      <c r="I38" s="85"/>
      <c r="J38" s="85"/>
      <c r="K38" s="85"/>
      <c r="L38" s="96"/>
      <c r="M38" s="96"/>
      <c r="N38" s="96"/>
      <c r="O38" s="96"/>
      <c r="P38" s="96"/>
      <c r="Q38" s="96"/>
      <c r="R38" s="96"/>
      <c r="S38" s="96"/>
      <c r="T38" s="254"/>
      <c r="U38" s="254"/>
      <c r="V38" s="254"/>
      <c r="W38" s="254"/>
      <c r="X38" s="255"/>
      <c r="Y38" s="255"/>
      <c r="Z38" s="255"/>
      <c r="AA38" s="255"/>
      <c r="AB38" s="254"/>
      <c r="AC38" s="254"/>
      <c r="AD38" s="254"/>
      <c r="AE38" s="254"/>
      <c r="AF38" s="255"/>
      <c r="AG38" s="255"/>
      <c r="AH38" s="255"/>
      <c r="AI38" s="255"/>
      <c r="AJ38" s="87"/>
      <c r="AK38" s="256"/>
      <c r="AL38" s="256"/>
      <c r="AM38" s="370"/>
      <c r="AN38" s="370"/>
      <c r="AO38" s="370"/>
      <c r="AP38" s="370"/>
      <c r="AQ38" s="371"/>
      <c r="AR38" s="371"/>
      <c r="AS38" s="371"/>
      <c r="AT38" s="371"/>
      <c r="AU38" s="372"/>
      <c r="AV38" s="257"/>
      <c r="AW38" s="373"/>
      <c r="AX38" s="374"/>
      <c r="AY38" s="374"/>
      <c r="AZ38" s="374"/>
      <c r="BA38" s="254"/>
      <c r="BB38" s="254"/>
      <c r="BC38" s="254"/>
      <c r="BD38" s="254"/>
      <c r="BE38" s="104"/>
    </row>
    <row r="39" spans="1:57" s="84" customFormat="1" ht="35.1" hidden="1" customHeight="1">
      <c r="F39" s="86"/>
      <c r="G39" s="94"/>
      <c r="H39" s="85"/>
      <c r="I39" s="85"/>
      <c r="J39" s="85"/>
      <c r="K39" s="85"/>
      <c r="L39" s="96"/>
      <c r="M39" s="96"/>
      <c r="N39" s="96"/>
      <c r="O39" s="96"/>
      <c r="P39" s="96"/>
      <c r="Q39" s="96"/>
      <c r="R39" s="96"/>
      <c r="S39" s="96"/>
      <c r="T39" s="254"/>
      <c r="U39" s="254"/>
      <c r="V39" s="254"/>
      <c r="W39" s="254"/>
      <c r="X39" s="255"/>
      <c r="Y39" s="255"/>
      <c r="Z39" s="255"/>
      <c r="AA39" s="255"/>
      <c r="AB39" s="254"/>
      <c r="AC39" s="254"/>
      <c r="AD39" s="254"/>
      <c r="AE39" s="254"/>
      <c r="AF39" s="255"/>
      <c r="AG39" s="255"/>
      <c r="AH39" s="255"/>
      <c r="AI39" s="255"/>
      <c r="AJ39" s="87"/>
      <c r="AK39" s="256"/>
      <c r="AL39" s="256"/>
      <c r="AM39" s="370"/>
      <c r="AN39" s="370"/>
      <c r="AO39" s="370"/>
      <c r="AP39" s="370"/>
      <c r="AQ39" s="371"/>
      <c r="AR39" s="371"/>
      <c r="AS39" s="371"/>
      <c r="AT39" s="371"/>
      <c r="AU39" s="372"/>
      <c r="AV39" s="257"/>
      <c r="AW39" s="373"/>
      <c r="AX39" s="374"/>
      <c r="AY39" s="374"/>
      <c r="AZ39" s="374"/>
      <c r="BA39" s="254"/>
      <c r="BB39" s="254"/>
      <c r="BC39" s="254"/>
      <c r="BD39" s="254"/>
      <c r="BE39" s="104"/>
    </row>
    <row r="40" spans="1:57" s="84" customFormat="1" ht="35.1" hidden="1" customHeight="1">
      <c r="F40" s="86"/>
      <c r="G40" s="94"/>
      <c r="H40" s="85"/>
      <c r="I40" s="85"/>
      <c r="J40" s="85"/>
      <c r="K40" s="85"/>
      <c r="L40" s="96"/>
      <c r="M40" s="96"/>
      <c r="N40" s="96"/>
      <c r="O40" s="96"/>
      <c r="P40" s="96"/>
      <c r="Q40" s="96"/>
      <c r="R40" s="96"/>
      <c r="S40" s="96"/>
      <c r="T40" s="254"/>
      <c r="U40" s="254"/>
      <c r="V40" s="254"/>
      <c r="W40" s="254"/>
      <c r="X40" s="255"/>
      <c r="Y40" s="255"/>
      <c r="Z40" s="255"/>
      <c r="AA40" s="255"/>
      <c r="AB40" s="254"/>
      <c r="AC40" s="254"/>
      <c r="AD40" s="254"/>
      <c r="AE40" s="254"/>
      <c r="AF40" s="255"/>
      <c r="AG40" s="255"/>
      <c r="AH40" s="255"/>
      <c r="AI40" s="255"/>
      <c r="AJ40" s="87"/>
      <c r="AK40" s="256"/>
      <c r="AL40" s="256"/>
      <c r="AM40" s="370"/>
      <c r="AN40" s="370"/>
      <c r="AO40" s="370"/>
      <c r="AP40" s="370"/>
      <c r="AQ40" s="371"/>
      <c r="AR40" s="371"/>
      <c r="AS40" s="371"/>
      <c r="AT40" s="371"/>
      <c r="AU40" s="372"/>
      <c r="AV40" s="257"/>
      <c r="AW40" s="373"/>
      <c r="AX40" s="374"/>
      <c r="AY40" s="374"/>
      <c r="AZ40" s="374"/>
      <c r="BA40" s="254"/>
      <c r="BB40" s="254"/>
      <c r="BC40" s="254"/>
      <c r="BD40" s="254"/>
      <c r="BE40" s="104"/>
    </row>
    <row r="41" spans="1:57" s="84" customFormat="1" ht="35.1" hidden="1" customHeight="1">
      <c r="F41" s="86"/>
      <c r="G41" s="94"/>
      <c r="H41" s="85"/>
      <c r="I41" s="85"/>
      <c r="J41" s="85"/>
      <c r="K41" s="85"/>
      <c r="L41" s="96"/>
      <c r="M41" s="96"/>
      <c r="N41" s="96"/>
      <c r="O41" s="96"/>
      <c r="P41" s="96"/>
      <c r="Q41" s="96"/>
      <c r="R41" s="96"/>
      <c r="S41" s="96"/>
      <c r="T41" s="254"/>
      <c r="U41" s="254"/>
      <c r="V41" s="254"/>
      <c r="W41" s="254"/>
      <c r="X41" s="255"/>
      <c r="Y41" s="255"/>
      <c r="Z41" s="255"/>
      <c r="AA41" s="255"/>
      <c r="AB41" s="254"/>
      <c r="AC41" s="254"/>
      <c r="AD41" s="254"/>
      <c r="AE41" s="254"/>
      <c r="AF41" s="255"/>
      <c r="AG41" s="255"/>
      <c r="AH41" s="255"/>
      <c r="AI41" s="255"/>
      <c r="AJ41" s="87"/>
      <c r="AK41" s="256"/>
      <c r="AL41" s="256"/>
      <c r="AM41" s="370"/>
      <c r="AN41" s="370"/>
      <c r="AO41" s="370"/>
      <c r="AP41" s="370"/>
      <c r="AQ41" s="371"/>
      <c r="AR41" s="371"/>
      <c r="AS41" s="371"/>
      <c r="AT41" s="371"/>
      <c r="AU41" s="372"/>
      <c r="AV41" s="257"/>
      <c r="AW41" s="373"/>
      <c r="AX41" s="374"/>
      <c r="AY41" s="374"/>
      <c r="AZ41" s="374"/>
      <c r="BA41" s="254"/>
      <c r="BB41" s="254"/>
      <c r="BC41" s="254"/>
      <c r="BD41" s="254"/>
      <c r="BE41" s="104"/>
    </row>
    <row r="42" spans="1:57" s="84" customFormat="1" ht="35.1" hidden="1" customHeight="1">
      <c r="F42" s="86"/>
      <c r="G42" s="94"/>
      <c r="H42" s="85"/>
      <c r="I42" s="85"/>
      <c r="J42" s="85"/>
      <c r="K42" s="85"/>
      <c r="L42" s="96"/>
      <c r="M42" s="96"/>
      <c r="N42" s="96"/>
      <c r="O42" s="96"/>
      <c r="P42" s="96"/>
      <c r="Q42" s="96"/>
      <c r="R42" s="96"/>
      <c r="S42" s="96"/>
      <c r="T42" s="254"/>
      <c r="U42" s="254"/>
      <c r="V42" s="254"/>
      <c r="W42" s="254"/>
      <c r="X42" s="255"/>
      <c r="Y42" s="255"/>
      <c r="Z42" s="255"/>
      <c r="AA42" s="255"/>
      <c r="AB42" s="254"/>
      <c r="AC42" s="254"/>
      <c r="AD42" s="254"/>
      <c r="AE42" s="254"/>
      <c r="AF42" s="255"/>
      <c r="AG42" s="255"/>
      <c r="AH42" s="255"/>
      <c r="AI42" s="255"/>
      <c r="AJ42" s="87"/>
      <c r="AK42" s="256"/>
      <c r="AL42" s="256"/>
      <c r="AM42" s="370"/>
      <c r="AN42" s="370"/>
      <c r="AO42" s="370"/>
      <c r="AP42" s="370"/>
      <c r="AQ42" s="371"/>
      <c r="AR42" s="371"/>
      <c r="AS42" s="371"/>
      <c r="AT42" s="371"/>
      <c r="AU42" s="372"/>
      <c r="AV42" s="257"/>
      <c r="AW42" s="373"/>
      <c r="AX42" s="374"/>
      <c r="AY42" s="374"/>
      <c r="AZ42" s="374"/>
      <c r="BA42" s="254"/>
      <c r="BB42" s="254"/>
      <c r="BC42" s="254"/>
      <c r="BD42" s="254"/>
      <c r="BE42" s="104"/>
    </row>
    <row r="43" spans="1:57" s="84" customFormat="1" ht="59.25" customHeight="1">
      <c r="A43" s="84" t="str">
        <f t="shared" si="0"/>
        <v>BH117DT_D8+1</v>
      </c>
      <c r="B43" s="84" t="str">
        <f t="shared" si="1"/>
        <v>BH117DT_D8+2</v>
      </c>
      <c r="C43" s="84" t="str">
        <f t="shared" si="2"/>
        <v>BH117DT_D8+3</v>
      </c>
      <c r="D43" s="84" t="str">
        <f t="shared" si="3"/>
        <v>BH117DT_D8+4</v>
      </c>
      <c r="E43" s="84" t="s">
        <v>349</v>
      </c>
      <c r="F43" s="86"/>
      <c r="G43" s="94" t="s">
        <v>4833</v>
      </c>
      <c r="H43" s="85" t="s">
        <v>373</v>
      </c>
      <c r="I43" s="85" t="s">
        <v>6424</v>
      </c>
      <c r="J43" s="85" t="s">
        <v>373</v>
      </c>
      <c r="K43" s="85" t="s">
        <v>6425</v>
      </c>
      <c r="L43" s="96">
        <v>9000</v>
      </c>
      <c r="M43" s="96">
        <v>4000</v>
      </c>
      <c r="N43" s="96">
        <v>3300</v>
      </c>
      <c r="O43" s="96">
        <v>2100</v>
      </c>
      <c r="P43" s="96" t="e">
        <f>VLOOKUP(G43&amp;"Vị trí 1",#REF!,9,0)</f>
        <v>#REF!</v>
      </c>
      <c r="Q43" s="96" t="e">
        <f>VLOOKUP(G43&amp;"Vị trí 2",#REF!,9,0)</f>
        <v>#REF!</v>
      </c>
      <c r="R43" s="96" t="e">
        <f>VLOOKUP(G43&amp;"Vị trí 3",#REF!,9,0)</f>
        <v>#REF!</v>
      </c>
      <c r="S43" s="96" t="e">
        <f>VLOOKUP(G43&amp;"Vị trí 4",#REF!,9,0)</f>
        <v>#REF!</v>
      </c>
      <c r="T43" s="254"/>
      <c r="U43" s="254" t="e">
        <f>VLOOKUP(B43,#REF!,32,0)</f>
        <v>#REF!</v>
      </c>
      <c r="V43" s="254"/>
      <c r="W43" s="254" t="e">
        <f>VLOOKUP(D43,#REF!,32,0)</f>
        <v>#REF!</v>
      </c>
      <c r="X43" s="255"/>
      <c r="Y43" s="255" t="e">
        <f>U43/M43</f>
        <v>#REF!</v>
      </c>
      <c r="Z43" s="255"/>
      <c r="AA43" s="255" t="e">
        <f>W43/O43</f>
        <v>#REF!</v>
      </c>
      <c r="AB43" s="254"/>
      <c r="AC43" s="254"/>
      <c r="AD43" s="254"/>
      <c r="AE43" s="254"/>
      <c r="AF43" s="255"/>
      <c r="AG43" s="255"/>
      <c r="AH43" s="255"/>
      <c r="AI43" s="255"/>
      <c r="AJ43" s="87">
        <v>4.5784222618647581</v>
      </c>
      <c r="AK43" s="256"/>
      <c r="AL43" s="256" t="e">
        <f>ROUNDDOWN(AJ43*#REF!/#REF!,1)</f>
        <v>#REF!</v>
      </c>
      <c r="AM43" s="370" t="e">
        <f t="shared" si="4"/>
        <v>#REF!</v>
      </c>
      <c r="AN43" s="370" t="e">
        <f t="shared" si="4"/>
        <v>#REF!</v>
      </c>
      <c r="AO43" s="370" t="e">
        <f t="shared" si="4"/>
        <v>#REF!</v>
      </c>
      <c r="AP43" s="370" t="e">
        <f t="shared" si="4"/>
        <v>#REF!</v>
      </c>
      <c r="AQ43" s="371" t="e">
        <f t="shared" si="5"/>
        <v>#REF!</v>
      </c>
      <c r="AR43" s="371" t="e">
        <f t="shared" si="5"/>
        <v>#REF!</v>
      </c>
      <c r="AS43" s="371" t="e">
        <f t="shared" si="5"/>
        <v>#REF!</v>
      </c>
      <c r="AT43" s="371" t="e">
        <f t="shared" si="5"/>
        <v>#REF!</v>
      </c>
      <c r="AU43" s="372" t="e">
        <f>AM43*0.15</f>
        <v>#REF!</v>
      </c>
      <c r="AV43" s="257" t="s">
        <v>349</v>
      </c>
      <c r="AW43" s="373">
        <v>8400</v>
      </c>
      <c r="AX43" s="374">
        <v>3500</v>
      </c>
      <c r="AY43" s="374">
        <v>2520</v>
      </c>
      <c r="AZ43" s="374">
        <v>1610</v>
      </c>
      <c r="BA43" s="254">
        <v>7200</v>
      </c>
      <c r="BB43" s="254">
        <v>3000</v>
      </c>
      <c r="BC43" s="254">
        <v>2160</v>
      </c>
      <c r="BD43" s="254">
        <v>1380</v>
      </c>
      <c r="BE43" s="104" t="e">
        <f>AT43-AU43</f>
        <v>#REF!</v>
      </c>
    </row>
    <row r="44" spans="1:57" s="84" customFormat="1" ht="59.25" hidden="1" customHeight="1">
      <c r="F44" s="86"/>
      <c r="G44" s="94"/>
      <c r="H44" s="85"/>
      <c r="I44" s="85"/>
      <c r="J44" s="85"/>
      <c r="K44" s="85"/>
      <c r="L44" s="96"/>
      <c r="M44" s="96"/>
      <c r="N44" s="96"/>
      <c r="O44" s="96"/>
      <c r="P44" s="96"/>
      <c r="Q44" s="96"/>
      <c r="R44" s="96"/>
      <c r="S44" s="96"/>
      <c r="T44" s="254"/>
      <c r="U44" s="254"/>
      <c r="V44" s="254"/>
      <c r="W44" s="254"/>
      <c r="X44" s="255"/>
      <c r="Y44" s="255"/>
      <c r="Z44" s="255"/>
      <c r="AA44" s="255"/>
      <c r="AB44" s="254"/>
      <c r="AC44" s="254"/>
      <c r="AD44" s="254"/>
      <c r="AE44" s="254"/>
      <c r="AF44" s="255"/>
      <c r="AG44" s="255"/>
      <c r="AH44" s="255"/>
      <c r="AI44" s="255"/>
      <c r="AJ44" s="87"/>
      <c r="AK44" s="256"/>
      <c r="AL44" s="256"/>
      <c r="AM44" s="370"/>
      <c r="AN44" s="370"/>
      <c r="AO44" s="370"/>
      <c r="AP44" s="370"/>
      <c r="AQ44" s="371"/>
      <c r="AR44" s="371"/>
      <c r="AS44" s="371"/>
      <c r="AT44" s="371"/>
      <c r="AU44" s="372"/>
      <c r="AV44" s="257"/>
      <c r="AW44" s="373"/>
      <c r="AX44" s="374"/>
      <c r="AY44" s="374"/>
      <c r="AZ44" s="374"/>
      <c r="BA44" s="254"/>
      <c r="BB44" s="254"/>
      <c r="BC44" s="254"/>
      <c r="BD44" s="254"/>
      <c r="BE44" s="104"/>
    </row>
    <row r="45" spans="1:57" s="84" customFormat="1" ht="59.25" hidden="1" customHeight="1">
      <c r="F45" s="86"/>
      <c r="G45" s="94"/>
      <c r="H45" s="85"/>
      <c r="I45" s="85"/>
      <c r="J45" s="85"/>
      <c r="K45" s="85"/>
      <c r="L45" s="96"/>
      <c r="M45" s="96"/>
      <c r="N45" s="96"/>
      <c r="O45" s="96"/>
      <c r="P45" s="96"/>
      <c r="Q45" s="96"/>
      <c r="R45" s="96"/>
      <c r="S45" s="96"/>
      <c r="T45" s="254"/>
      <c r="U45" s="254"/>
      <c r="V45" s="254"/>
      <c r="W45" s="254"/>
      <c r="X45" s="255"/>
      <c r="Y45" s="255"/>
      <c r="Z45" s="255"/>
      <c r="AA45" s="255"/>
      <c r="AB45" s="254"/>
      <c r="AC45" s="254"/>
      <c r="AD45" s="254"/>
      <c r="AE45" s="254"/>
      <c r="AF45" s="255"/>
      <c r="AG45" s="255"/>
      <c r="AH45" s="255"/>
      <c r="AI45" s="255"/>
      <c r="AJ45" s="87"/>
      <c r="AK45" s="256"/>
      <c r="AL45" s="256"/>
      <c r="AM45" s="370"/>
      <c r="AN45" s="370"/>
      <c r="AO45" s="370"/>
      <c r="AP45" s="370"/>
      <c r="AQ45" s="371"/>
      <c r="AR45" s="371"/>
      <c r="AS45" s="371"/>
      <c r="AT45" s="371"/>
      <c r="AU45" s="372"/>
      <c r="AV45" s="257"/>
      <c r="AW45" s="373"/>
      <c r="AX45" s="374"/>
      <c r="AY45" s="374"/>
      <c r="AZ45" s="374"/>
      <c r="BA45" s="254"/>
      <c r="BB45" s="254"/>
      <c r="BC45" s="254"/>
      <c r="BD45" s="254"/>
      <c r="BE45" s="104"/>
    </row>
    <row r="46" spans="1:57" s="84" customFormat="1" ht="59.25" hidden="1" customHeight="1">
      <c r="F46" s="86"/>
      <c r="G46" s="94"/>
      <c r="H46" s="85"/>
      <c r="I46" s="85"/>
      <c r="J46" s="85"/>
      <c r="K46" s="85"/>
      <c r="L46" s="96"/>
      <c r="M46" s="96"/>
      <c r="N46" s="96"/>
      <c r="O46" s="96"/>
      <c r="P46" s="96"/>
      <c r="Q46" s="96"/>
      <c r="R46" s="96"/>
      <c r="S46" s="96"/>
      <c r="T46" s="254"/>
      <c r="U46" s="254"/>
      <c r="V46" s="254"/>
      <c r="W46" s="254"/>
      <c r="X46" s="255"/>
      <c r="Y46" s="255"/>
      <c r="Z46" s="255"/>
      <c r="AA46" s="255"/>
      <c r="AB46" s="254"/>
      <c r="AC46" s="254"/>
      <c r="AD46" s="254"/>
      <c r="AE46" s="254"/>
      <c r="AF46" s="255"/>
      <c r="AG46" s="255"/>
      <c r="AH46" s="255"/>
      <c r="AI46" s="255"/>
      <c r="AJ46" s="87"/>
      <c r="AK46" s="256"/>
      <c r="AL46" s="256"/>
      <c r="AM46" s="370"/>
      <c r="AN46" s="370"/>
      <c r="AO46" s="370"/>
      <c r="AP46" s="370"/>
      <c r="AQ46" s="371"/>
      <c r="AR46" s="371"/>
      <c r="AS46" s="371"/>
      <c r="AT46" s="371"/>
      <c r="AU46" s="372"/>
      <c r="AV46" s="257"/>
      <c r="AW46" s="373"/>
      <c r="AX46" s="374"/>
      <c r="AY46" s="374"/>
      <c r="AZ46" s="374"/>
      <c r="BA46" s="254"/>
      <c r="BB46" s="254"/>
      <c r="BC46" s="254"/>
      <c r="BD46" s="254"/>
      <c r="BE46" s="104"/>
    </row>
    <row r="47" spans="1:57" s="84" customFormat="1" ht="59.25" hidden="1" customHeight="1">
      <c r="F47" s="86"/>
      <c r="G47" s="94"/>
      <c r="H47" s="85"/>
      <c r="I47" s="85"/>
      <c r="J47" s="85"/>
      <c r="K47" s="85"/>
      <c r="L47" s="96"/>
      <c r="M47" s="96"/>
      <c r="N47" s="96"/>
      <c r="O47" s="96"/>
      <c r="P47" s="96"/>
      <c r="Q47" s="96"/>
      <c r="R47" s="96"/>
      <c r="S47" s="96"/>
      <c r="T47" s="254"/>
      <c r="U47" s="254"/>
      <c r="V47" s="254"/>
      <c r="W47" s="254"/>
      <c r="X47" s="255"/>
      <c r="Y47" s="255"/>
      <c r="Z47" s="255"/>
      <c r="AA47" s="255"/>
      <c r="AB47" s="254"/>
      <c r="AC47" s="254"/>
      <c r="AD47" s="254"/>
      <c r="AE47" s="254"/>
      <c r="AF47" s="255"/>
      <c r="AG47" s="255"/>
      <c r="AH47" s="255"/>
      <c r="AI47" s="255"/>
      <c r="AJ47" s="87"/>
      <c r="AK47" s="256"/>
      <c r="AL47" s="256"/>
      <c r="AM47" s="370"/>
      <c r="AN47" s="370"/>
      <c r="AO47" s="370"/>
      <c r="AP47" s="370"/>
      <c r="AQ47" s="371"/>
      <c r="AR47" s="371"/>
      <c r="AS47" s="371"/>
      <c r="AT47" s="371"/>
      <c r="AU47" s="372"/>
      <c r="AV47" s="257"/>
      <c r="AW47" s="373"/>
      <c r="AX47" s="374"/>
      <c r="AY47" s="374"/>
      <c r="AZ47" s="374"/>
      <c r="BA47" s="254"/>
      <c r="BB47" s="254"/>
      <c r="BC47" s="254"/>
      <c r="BD47" s="254"/>
      <c r="BE47" s="104"/>
    </row>
    <row r="48" spans="1:57" s="84" customFormat="1" ht="59.25" hidden="1" customHeight="1">
      <c r="F48" s="86"/>
      <c r="G48" s="94"/>
      <c r="H48" s="85"/>
      <c r="I48" s="85"/>
      <c r="J48" s="85"/>
      <c r="K48" s="85"/>
      <c r="L48" s="96"/>
      <c r="M48" s="96"/>
      <c r="N48" s="96"/>
      <c r="O48" s="96"/>
      <c r="P48" s="96"/>
      <c r="Q48" s="96"/>
      <c r="R48" s="96"/>
      <c r="S48" s="96"/>
      <c r="T48" s="254"/>
      <c r="U48" s="254"/>
      <c r="V48" s="254"/>
      <c r="W48" s="254"/>
      <c r="X48" s="255"/>
      <c r="Y48" s="255"/>
      <c r="Z48" s="255"/>
      <c r="AA48" s="255"/>
      <c r="AB48" s="254"/>
      <c r="AC48" s="254"/>
      <c r="AD48" s="254"/>
      <c r="AE48" s="254"/>
      <c r="AF48" s="255"/>
      <c r="AG48" s="255"/>
      <c r="AH48" s="255"/>
      <c r="AI48" s="255"/>
      <c r="AJ48" s="87"/>
      <c r="AK48" s="256"/>
      <c r="AL48" s="256"/>
      <c r="AM48" s="370"/>
      <c r="AN48" s="370"/>
      <c r="AO48" s="370"/>
      <c r="AP48" s="370"/>
      <c r="AQ48" s="371"/>
      <c r="AR48" s="371"/>
      <c r="AS48" s="371"/>
      <c r="AT48" s="371"/>
      <c r="AU48" s="372"/>
      <c r="AV48" s="257"/>
      <c r="AW48" s="373"/>
      <c r="AX48" s="374"/>
      <c r="AY48" s="374"/>
      <c r="AZ48" s="374"/>
      <c r="BA48" s="254"/>
      <c r="BB48" s="254"/>
      <c r="BC48" s="254"/>
      <c r="BD48" s="254"/>
      <c r="BE48" s="104"/>
    </row>
    <row r="49" spans="1:57" s="84" customFormat="1" ht="59.25" hidden="1" customHeight="1">
      <c r="F49" s="86"/>
      <c r="G49" s="94"/>
      <c r="H49" s="85"/>
      <c r="I49" s="85"/>
      <c r="J49" s="85"/>
      <c r="K49" s="85"/>
      <c r="L49" s="96"/>
      <c r="M49" s="96"/>
      <c r="N49" s="96"/>
      <c r="O49" s="96"/>
      <c r="P49" s="96"/>
      <c r="Q49" s="96"/>
      <c r="R49" s="96"/>
      <c r="S49" s="96"/>
      <c r="T49" s="254"/>
      <c r="U49" s="254"/>
      <c r="V49" s="254"/>
      <c r="W49" s="254"/>
      <c r="X49" s="255"/>
      <c r="Y49" s="255"/>
      <c r="Z49" s="255"/>
      <c r="AA49" s="255"/>
      <c r="AB49" s="254"/>
      <c r="AC49" s="254"/>
      <c r="AD49" s="254"/>
      <c r="AE49" s="254"/>
      <c r="AF49" s="255"/>
      <c r="AG49" s="255"/>
      <c r="AH49" s="255"/>
      <c r="AI49" s="255"/>
      <c r="AJ49" s="87"/>
      <c r="AK49" s="256"/>
      <c r="AL49" s="256"/>
      <c r="AM49" s="370"/>
      <c r="AN49" s="370"/>
      <c r="AO49" s="370"/>
      <c r="AP49" s="370"/>
      <c r="AQ49" s="371"/>
      <c r="AR49" s="371"/>
      <c r="AS49" s="371"/>
      <c r="AT49" s="371"/>
      <c r="AU49" s="372"/>
      <c r="AV49" s="257"/>
      <c r="AW49" s="373"/>
      <c r="AX49" s="374"/>
      <c r="AY49" s="374"/>
      <c r="AZ49" s="374"/>
      <c r="BA49" s="254"/>
      <c r="BB49" s="254"/>
      <c r="BC49" s="254"/>
      <c r="BD49" s="254"/>
      <c r="BE49" s="104"/>
    </row>
    <row r="50" spans="1:57" s="18" customFormat="1" ht="63">
      <c r="A50" s="84" t="str">
        <f t="shared" si="0"/>
        <v>BH153DT+1</v>
      </c>
      <c r="B50" s="84" t="str">
        <f t="shared" si="1"/>
        <v>BH153DT+2</v>
      </c>
      <c r="C50" s="84" t="str">
        <f t="shared" si="2"/>
        <v>BH153DT+3</v>
      </c>
      <c r="D50" s="84" t="str">
        <f t="shared" si="3"/>
        <v>BH153DT+4</v>
      </c>
      <c r="E50" s="84" t="s">
        <v>349</v>
      </c>
      <c r="F50" s="86">
        <v>153</v>
      </c>
      <c r="G50" s="94" t="s">
        <v>4973</v>
      </c>
      <c r="H50" s="85" t="s">
        <v>6391</v>
      </c>
      <c r="I50" s="85" t="s">
        <v>373</v>
      </c>
      <c r="J50" s="85" t="s">
        <v>6391</v>
      </c>
      <c r="K50" s="85" t="s">
        <v>6426</v>
      </c>
      <c r="L50" s="96">
        <v>6000</v>
      </c>
      <c r="M50" s="96">
        <v>3000</v>
      </c>
      <c r="N50" s="96">
        <v>2300</v>
      </c>
      <c r="O50" s="96">
        <v>1800</v>
      </c>
      <c r="P50" s="96" t="e">
        <f>VLOOKUP(G50&amp;"Vị trí 1",#REF!,9,0)</f>
        <v>#REF!</v>
      </c>
      <c r="Q50" s="96" t="e">
        <f>VLOOKUP(G50&amp;"Vị trí 2",#REF!,9,0)</f>
        <v>#REF!</v>
      </c>
      <c r="R50" s="96" t="e">
        <f>VLOOKUP(G50&amp;"Vị trí 3",#REF!,9,0)</f>
        <v>#REF!</v>
      </c>
      <c r="S50" s="96" t="e">
        <f>VLOOKUP(G50&amp;"Vị trí 4",#REF!,9,0)</f>
        <v>#REF!</v>
      </c>
      <c r="T50" s="254"/>
      <c r="U50" s="254"/>
      <c r="V50" s="254"/>
      <c r="W50" s="254"/>
      <c r="X50" s="255"/>
      <c r="Y50" s="255"/>
      <c r="Z50" s="255"/>
      <c r="AA50" s="255"/>
      <c r="AB50" s="254"/>
      <c r="AC50" s="254"/>
      <c r="AD50" s="254"/>
      <c r="AE50" s="254"/>
      <c r="AF50" s="255"/>
      <c r="AG50" s="255"/>
      <c r="AH50" s="255"/>
      <c r="AI50" s="255"/>
      <c r="AJ50" s="87">
        <v>4.5040943425925928</v>
      </c>
      <c r="AK50" s="256"/>
      <c r="AL50" s="256" t="e">
        <f>ROUNDDOWN(AJ50*#REF!/#REF!,1)</f>
        <v>#REF!</v>
      </c>
      <c r="AM50" s="370" t="e">
        <f t="shared" si="4"/>
        <v>#REF!</v>
      </c>
      <c r="AN50" s="370" t="e">
        <f t="shared" si="4"/>
        <v>#REF!</v>
      </c>
      <c r="AO50" s="370" t="e">
        <f t="shared" si="4"/>
        <v>#REF!</v>
      </c>
      <c r="AP50" s="370" t="e">
        <f t="shared" si="4"/>
        <v>#REF!</v>
      </c>
      <c r="AQ50" s="371" t="e">
        <f t="shared" si="5"/>
        <v>#REF!</v>
      </c>
      <c r="AR50" s="371" t="e">
        <f t="shared" si="5"/>
        <v>#REF!</v>
      </c>
      <c r="AS50" s="371" t="e">
        <f t="shared" si="5"/>
        <v>#REF!</v>
      </c>
      <c r="AT50" s="371" t="e">
        <f t="shared" si="5"/>
        <v>#REF!</v>
      </c>
      <c r="AU50" s="372" t="e">
        <f>AM50*0.15</f>
        <v>#REF!</v>
      </c>
      <c r="AV50" s="257" t="s">
        <v>349</v>
      </c>
      <c r="AW50" s="373">
        <v>3500</v>
      </c>
      <c r="AX50" s="374">
        <v>1750</v>
      </c>
      <c r="AY50" s="374">
        <v>1400</v>
      </c>
      <c r="AZ50" s="374">
        <v>910</v>
      </c>
      <c r="BA50" s="254">
        <v>3000</v>
      </c>
      <c r="BB50" s="254">
        <v>1500</v>
      </c>
      <c r="BC50" s="254">
        <v>1200</v>
      </c>
      <c r="BD50" s="254">
        <v>780</v>
      </c>
      <c r="BE50" s="104" t="e">
        <f>AT50-AU50</f>
        <v>#REF!</v>
      </c>
    </row>
    <row r="51" spans="1:57" s="18" customFormat="1" ht="15.75" hidden="1">
      <c r="A51" s="84"/>
      <c r="B51" s="84"/>
      <c r="C51" s="84"/>
      <c r="D51" s="84"/>
      <c r="E51" s="84"/>
      <c r="F51" s="86"/>
      <c r="G51" s="94"/>
      <c r="H51" s="85"/>
      <c r="I51" s="85"/>
      <c r="J51" s="85"/>
      <c r="K51" s="85"/>
      <c r="L51" s="96"/>
      <c r="M51" s="96"/>
      <c r="N51" s="96"/>
      <c r="O51" s="96"/>
      <c r="P51" s="96"/>
      <c r="Q51" s="96"/>
      <c r="R51" s="96"/>
      <c r="S51" s="96"/>
      <c r="T51" s="254"/>
      <c r="U51" s="254"/>
      <c r="V51" s="254"/>
      <c r="W51" s="254"/>
      <c r="X51" s="255"/>
      <c r="Y51" s="255"/>
      <c r="Z51" s="255"/>
      <c r="AA51" s="255"/>
      <c r="AB51" s="254"/>
      <c r="AC51" s="254"/>
      <c r="AD51" s="254"/>
      <c r="AE51" s="254"/>
      <c r="AF51" s="255"/>
      <c r="AG51" s="255"/>
      <c r="AH51" s="255"/>
      <c r="AI51" s="255"/>
      <c r="AJ51" s="87"/>
      <c r="AK51" s="256"/>
      <c r="AL51" s="256"/>
      <c r="AM51" s="370"/>
      <c r="AN51" s="370"/>
      <c r="AO51" s="370"/>
      <c r="AP51" s="370"/>
      <c r="AQ51" s="371"/>
      <c r="AR51" s="371"/>
      <c r="AS51" s="371"/>
      <c r="AT51" s="371"/>
      <c r="AU51" s="372"/>
      <c r="AV51" s="257"/>
      <c r="AW51" s="373"/>
      <c r="AX51" s="374"/>
      <c r="AY51" s="374"/>
      <c r="AZ51" s="374"/>
      <c r="BA51" s="254"/>
      <c r="BB51" s="254"/>
      <c r="BC51" s="254"/>
      <c r="BD51" s="254"/>
      <c r="BE51" s="104"/>
    </row>
    <row r="52" spans="1:57" s="18" customFormat="1" ht="15.75" hidden="1">
      <c r="A52" s="84"/>
      <c r="B52" s="84"/>
      <c r="C52" s="84"/>
      <c r="D52" s="84"/>
      <c r="E52" s="84"/>
      <c r="F52" s="86"/>
      <c r="G52" s="94"/>
      <c r="H52" s="85"/>
      <c r="I52" s="85"/>
      <c r="J52" s="85"/>
      <c r="K52" s="85"/>
      <c r="L52" s="96"/>
      <c r="M52" s="96"/>
      <c r="N52" s="96"/>
      <c r="O52" s="96"/>
      <c r="P52" s="96"/>
      <c r="Q52" s="96"/>
      <c r="R52" s="96"/>
      <c r="S52" s="96"/>
      <c r="T52" s="254"/>
      <c r="U52" s="254"/>
      <c r="V52" s="254"/>
      <c r="W52" s="254"/>
      <c r="X52" s="255"/>
      <c r="Y52" s="255"/>
      <c r="Z52" s="255"/>
      <c r="AA52" s="255"/>
      <c r="AB52" s="254"/>
      <c r="AC52" s="254"/>
      <c r="AD52" s="254"/>
      <c r="AE52" s="254"/>
      <c r="AF52" s="255"/>
      <c r="AG52" s="255"/>
      <c r="AH52" s="255"/>
      <c r="AI52" s="255"/>
      <c r="AJ52" s="87"/>
      <c r="AK52" s="256"/>
      <c r="AL52" s="256"/>
      <c r="AM52" s="370"/>
      <c r="AN52" s="370"/>
      <c r="AO52" s="370"/>
      <c r="AP52" s="370"/>
      <c r="AQ52" s="371"/>
      <c r="AR52" s="371"/>
      <c r="AS52" s="371"/>
      <c r="AT52" s="371"/>
      <c r="AU52" s="372"/>
      <c r="AV52" s="257"/>
      <c r="AW52" s="373"/>
      <c r="AX52" s="374"/>
      <c r="AY52" s="374"/>
      <c r="AZ52" s="374"/>
      <c r="BA52" s="254"/>
      <c r="BB52" s="254"/>
      <c r="BC52" s="254"/>
      <c r="BD52" s="254"/>
      <c r="BE52" s="104"/>
    </row>
    <row r="53" spans="1:57" s="18" customFormat="1" ht="15.75" hidden="1">
      <c r="A53" s="84"/>
      <c r="B53" s="84"/>
      <c r="C53" s="84"/>
      <c r="D53" s="84"/>
      <c r="E53" s="84"/>
      <c r="F53" s="86"/>
      <c r="G53" s="94"/>
      <c r="H53" s="85"/>
      <c r="I53" s="85"/>
      <c r="J53" s="85"/>
      <c r="K53" s="85"/>
      <c r="L53" s="96"/>
      <c r="M53" s="96"/>
      <c r="N53" s="96"/>
      <c r="O53" s="96"/>
      <c r="P53" s="96"/>
      <c r="Q53" s="96"/>
      <c r="R53" s="96"/>
      <c r="S53" s="96"/>
      <c r="T53" s="254"/>
      <c r="U53" s="254"/>
      <c r="V53" s="254"/>
      <c r="W53" s="254"/>
      <c r="X53" s="255"/>
      <c r="Y53" s="255"/>
      <c r="Z53" s="255"/>
      <c r="AA53" s="255"/>
      <c r="AB53" s="254"/>
      <c r="AC53" s="254"/>
      <c r="AD53" s="254"/>
      <c r="AE53" s="254"/>
      <c r="AF53" s="255"/>
      <c r="AG53" s="255"/>
      <c r="AH53" s="255"/>
      <c r="AI53" s="255"/>
      <c r="AJ53" s="87"/>
      <c r="AK53" s="256"/>
      <c r="AL53" s="256"/>
      <c r="AM53" s="370"/>
      <c r="AN53" s="370"/>
      <c r="AO53" s="370"/>
      <c r="AP53" s="370"/>
      <c r="AQ53" s="371"/>
      <c r="AR53" s="371"/>
      <c r="AS53" s="371"/>
      <c r="AT53" s="371"/>
      <c r="AU53" s="372"/>
      <c r="AV53" s="257"/>
      <c r="AW53" s="373"/>
      <c r="AX53" s="374"/>
      <c r="AY53" s="374"/>
      <c r="AZ53" s="374"/>
      <c r="BA53" s="254"/>
      <c r="BB53" s="254"/>
      <c r="BC53" s="254"/>
      <c r="BD53" s="254"/>
      <c r="BE53" s="104"/>
    </row>
    <row r="54" spans="1:57" s="18" customFormat="1" ht="15.75" hidden="1">
      <c r="A54" s="84"/>
      <c r="B54" s="84"/>
      <c r="C54" s="84"/>
      <c r="D54" s="84"/>
      <c r="E54" s="84"/>
      <c r="F54" s="86"/>
      <c r="G54" s="94"/>
      <c r="H54" s="85"/>
      <c r="I54" s="85"/>
      <c r="J54" s="85"/>
      <c r="K54" s="85"/>
      <c r="L54" s="96"/>
      <c r="M54" s="96"/>
      <c r="N54" s="96"/>
      <c r="O54" s="96"/>
      <c r="P54" s="96"/>
      <c r="Q54" s="96"/>
      <c r="R54" s="96"/>
      <c r="S54" s="96"/>
      <c r="T54" s="254"/>
      <c r="U54" s="254"/>
      <c r="V54" s="254"/>
      <c r="W54" s="254"/>
      <c r="X54" s="255"/>
      <c r="Y54" s="255"/>
      <c r="Z54" s="255"/>
      <c r="AA54" s="255"/>
      <c r="AB54" s="254"/>
      <c r="AC54" s="254"/>
      <c r="AD54" s="254"/>
      <c r="AE54" s="254"/>
      <c r="AF54" s="255"/>
      <c r="AG54" s="255"/>
      <c r="AH54" s="255"/>
      <c r="AI54" s="255"/>
      <c r="AJ54" s="87"/>
      <c r="AK54" s="256"/>
      <c r="AL54" s="256"/>
      <c r="AM54" s="370"/>
      <c r="AN54" s="370"/>
      <c r="AO54" s="370"/>
      <c r="AP54" s="370"/>
      <c r="AQ54" s="371"/>
      <c r="AR54" s="371"/>
      <c r="AS54" s="371"/>
      <c r="AT54" s="371"/>
      <c r="AU54" s="372"/>
      <c r="AV54" s="257"/>
      <c r="AW54" s="373"/>
      <c r="AX54" s="374"/>
      <c r="AY54" s="374"/>
      <c r="AZ54" s="374"/>
      <c r="BA54" s="254"/>
      <c r="BB54" s="254"/>
      <c r="BC54" s="254"/>
      <c r="BD54" s="254"/>
      <c r="BE54" s="104"/>
    </row>
    <row r="55" spans="1:57" s="18" customFormat="1" ht="15.75" hidden="1">
      <c r="A55" s="84"/>
      <c r="B55" s="84"/>
      <c r="C55" s="84"/>
      <c r="D55" s="84"/>
      <c r="E55" s="84"/>
      <c r="F55" s="86"/>
      <c r="G55" s="94"/>
      <c r="H55" s="85"/>
      <c r="I55" s="85"/>
      <c r="J55" s="85"/>
      <c r="K55" s="85"/>
      <c r="L55" s="96"/>
      <c r="M55" s="96"/>
      <c r="N55" s="96"/>
      <c r="O55" s="96"/>
      <c r="P55" s="96"/>
      <c r="Q55" s="96"/>
      <c r="R55" s="96"/>
      <c r="S55" s="96"/>
      <c r="T55" s="254"/>
      <c r="U55" s="254"/>
      <c r="V55" s="254"/>
      <c r="W55" s="254"/>
      <c r="X55" s="255"/>
      <c r="Y55" s="255"/>
      <c r="Z55" s="255"/>
      <c r="AA55" s="255"/>
      <c r="AB55" s="254"/>
      <c r="AC55" s="254"/>
      <c r="AD55" s="254"/>
      <c r="AE55" s="254"/>
      <c r="AF55" s="255"/>
      <c r="AG55" s="255"/>
      <c r="AH55" s="255"/>
      <c r="AI55" s="255"/>
      <c r="AJ55" s="87"/>
      <c r="AK55" s="256"/>
      <c r="AL55" s="256"/>
      <c r="AM55" s="370"/>
      <c r="AN55" s="370"/>
      <c r="AO55" s="370"/>
      <c r="AP55" s="370"/>
      <c r="AQ55" s="371"/>
      <c r="AR55" s="371"/>
      <c r="AS55" s="371"/>
      <c r="AT55" s="371"/>
      <c r="AU55" s="372"/>
      <c r="AV55" s="257"/>
      <c r="AW55" s="373"/>
      <c r="AX55" s="374"/>
      <c r="AY55" s="374"/>
      <c r="AZ55" s="374"/>
      <c r="BA55" s="254"/>
      <c r="BB55" s="254"/>
      <c r="BC55" s="254"/>
      <c r="BD55" s="254"/>
      <c r="BE55" s="104"/>
    </row>
    <row r="56" spans="1:57" s="18" customFormat="1" ht="15.75" hidden="1">
      <c r="A56" s="84"/>
      <c r="B56" s="84"/>
      <c r="C56" s="84"/>
      <c r="D56" s="84"/>
      <c r="E56" s="84"/>
      <c r="F56" s="86"/>
      <c r="G56" s="94"/>
      <c r="H56" s="85"/>
      <c r="I56" s="85"/>
      <c r="J56" s="85"/>
      <c r="K56" s="85"/>
      <c r="L56" s="96"/>
      <c r="M56" s="96"/>
      <c r="N56" s="96"/>
      <c r="O56" s="96"/>
      <c r="P56" s="96"/>
      <c r="Q56" s="96"/>
      <c r="R56" s="96"/>
      <c r="S56" s="96"/>
      <c r="T56" s="254"/>
      <c r="U56" s="254"/>
      <c r="V56" s="254"/>
      <c r="W56" s="254"/>
      <c r="X56" s="255"/>
      <c r="Y56" s="255"/>
      <c r="Z56" s="255"/>
      <c r="AA56" s="255"/>
      <c r="AB56" s="254"/>
      <c r="AC56" s="254"/>
      <c r="AD56" s="254"/>
      <c r="AE56" s="254"/>
      <c r="AF56" s="255"/>
      <c r="AG56" s="255"/>
      <c r="AH56" s="255"/>
      <c r="AI56" s="255"/>
      <c r="AJ56" s="87"/>
      <c r="AK56" s="256"/>
      <c r="AL56" s="256"/>
      <c r="AM56" s="370"/>
      <c r="AN56" s="370"/>
      <c r="AO56" s="370"/>
      <c r="AP56" s="370"/>
      <c r="AQ56" s="371"/>
      <c r="AR56" s="371"/>
      <c r="AS56" s="371"/>
      <c r="AT56" s="371"/>
      <c r="AU56" s="372"/>
      <c r="AV56" s="257"/>
      <c r="AW56" s="373"/>
      <c r="AX56" s="374"/>
      <c r="AY56" s="374"/>
      <c r="AZ56" s="374"/>
      <c r="BA56" s="254"/>
      <c r="BB56" s="254"/>
      <c r="BC56" s="254"/>
      <c r="BD56" s="254"/>
      <c r="BE56" s="104"/>
    </row>
    <row r="57" spans="1:57" s="84" customFormat="1" ht="63">
      <c r="A57" s="84" t="str">
        <f t="shared" si="0"/>
        <v>BH152DT_D1+1</v>
      </c>
      <c r="B57" s="84" t="str">
        <f t="shared" si="1"/>
        <v>BH152DT_D1+2</v>
      </c>
      <c r="C57" s="84" t="str">
        <f t="shared" si="2"/>
        <v>BH152DT_D1+3</v>
      </c>
      <c r="D57" s="84" t="str">
        <f t="shared" si="3"/>
        <v>BH152DT_D1+4</v>
      </c>
      <c r="E57" s="84" t="s">
        <v>349</v>
      </c>
      <c r="F57" s="86"/>
      <c r="G57" s="94" t="s">
        <v>4967</v>
      </c>
      <c r="H57" s="85" t="s">
        <v>6392</v>
      </c>
      <c r="I57" s="85" t="s">
        <v>4962</v>
      </c>
      <c r="J57" s="85" t="s">
        <v>6392</v>
      </c>
      <c r="K57" s="85" t="s">
        <v>6427</v>
      </c>
      <c r="L57" s="96">
        <v>7000</v>
      </c>
      <c r="M57" s="96">
        <v>3000</v>
      </c>
      <c r="N57" s="96">
        <v>2600</v>
      </c>
      <c r="O57" s="96">
        <v>2000</v>
      </c>
      <c r="P57" s="96" t="e">
        <f>VLOOKUP(G57&amp;"Vị trí 1",#REF!,9,0)</f>
        <v>#REF!</v>
      </c>
      <c r="Q57" s="96" t="e">
        <f>VLOOKUP(G57&amp;"Vị trí 2",#REF!,9,0)</f>
        <v>#REF!</v>
      </c>
      <c r="R57" s="96" t="e">
        <f>VLOOKUP(G57&amp;"Vị trí 3",#REF!,9,0)</f>
        <v>#REF!</v>
      </c>
      <c r="S57" s="96" t="e">
        <f>VLOOKUP(G57&amp;"Vị trí 4",#REF!,9,0)</f>
        <v>#REF!</v>
      </c>
      <c r="T57" s="254"/>
      <c r="U57" s="254" t="e">
        <f>VLOOKUP(B57,#REF!,32,0)</f>
        <v>#REF!</v>
      </c>
      <c r="V57" s="254"/>
      <c r="W57" s="254"/>
      <c r="X57" s="255"/>
      <c r="Y57" s="255" t="e">
        <f>U57/M57</f>
        <v>#REF!</v>
      </c>
      <c r="Z57" s="255"/>
      <c r="AA57" s="255"/>
      <c r="AB57" s="254"/>
      <c r="AC57" s="254"/>
      <c r="AD57" s="254"/>
      <c r="AE57" s="254"/>
      <c r="AF57" s="255"/>
      <c r="AG57" s="255"/>
      <c r="AH57" s="255"/>
      <c r="AI57" s="255"/>
      <c r="AJ57" s="87">
        <v>3.05</v>
      </c>
      <c r="AK57" s="256"/>
      <c r="AL57" s="256" t="e">
        <f>AJ57*#REF!/#REF!</f>
        <v>#REF!</v>
      </c>
      <c r="AM57" s="370" t="e">
        <f t="shared" si="4"/>
        <v>#REF!</v>
      </c>
      <c r="AN57" s="370" t="e">
        <f t="shared" si="4"/>
        <v>#REF!</v>
      </c>
      <c r="AO57" s="370" t="e">
        <f t="shared" si="4"/>
        <v>#REF!</v>
      </c>
      <c r="AP57" s="370" t="e">
        <f t="shared" si="4"/>
        <v>#REF!</v>
      </c>
      <c r="AQ57" s="371" t="e">
        <f t="shared" si="5"/>
        <v>#REF!</v>
      </c>
      <c r="AR57" s="371" t="e">
        <f t="shared" si="5"/>
        <v>#REF!</v>
      </c>
      <c r="AS57" s="371" t="e">
        <f t="shared" si="5"/>
        <v>#REF!</v>
      </c>
      <c r="AT57" s="371" t="e">
        <f t="shared" si="5"/>
        <v>#REF!</v>
      </c>
      <c r="AU57" s="372" t="e">
        <f>AM57*0.15</f>
        <v>#REF!</v>
      </c>
      <c r="AV57" s="257" t="s">
        <v>349</v>
      </c>
      <c r="AW57" s="373">
        <v>4200</v>
      </c>
      <c r="AX57" s="374">
        <v>2800</v>
      </c>
      <c r="AY57" s="374">
        <v>1820</v>
      </c>
      <c r="AZ57" s="374">
        <v>1260</v>
      </c>
      <c r="BA57" s="254">
        <v>3600</v>
      </c>
      <c r="BB57" s="254">
        <v>2400</v>
      </c>
      <c r="BC57" s="254">
        <v>1560</v>
      </c>
      <c r="BD57" s="254">
        <v>1080</v>
      </c>
      <c r="BE57" s="104" t="e">
        <f>AT57-AU57</f>
        <v>#REF!</v>
      </c>
    </row>
    <row r="58" spans="1:57" s="84" customFormat="1" ht="15.75" hidden="1">
      <c r="F58" s="86"/>
      <c r="G58" s="94"/>
      <c r="H58" s="85"/>
      <c r="I58" s="85"/>
      <c r="J58" s="85"/>
      <c r="K58" s="85"/>
      <c r="L58" s="96"/>
      <c r="M58" s="96"/>
      <c r="N58" s="96"/>
      <c r="O58" s="96"/>
      <c r="P58" s="96"/>
      <c r="Q58" s="96"/>
      <c r="R58" s="96"/>
      <c r="S58" s="96"/>
      <c r="T58" s="254"/>
      <c r="U58" s="254"/>
      <c r="V58" s="254"/>
      <c r="W58" s="254"/>
      <c r="X58" s="255"/>
      <c r="Y58" s="255"/>
      <c r="Z58" s="255"/>
      <c r="AA58" s="255"/>
      <c r="AB58" s="254"/>
      <c r="AC58" s="254"/>
      <c r="AD58" s="254"/>
      <c r="AE58" s="254"/>
      <c r="AF58" s="255"/>
      <c r="AG58" s="255"/>
      <c r="AH58" s="255"/>
      <c r="AI58" s="255"/>
      <c r="AJ58" s="87"/>
      <c r="AK58" s="256"/>
      <c r="AL58" s="256"/>
      <c r="AM58" s="370"/>
      <c r="AN58" s="370"/>
      <c r="AO58" s="370"/>
      <c r="AP58" s="370"/>
      <c r="AQ58" s="371"/>
      <c r="AR58" s="371"/>
      <c r="AS58" s="371"/>
      <c r="AT58" s="371"/>
      <c r="AU58" s="372"/>
      <c r="AV58" s="257"/>
      <c r="AW58" s="373"/>
      <c r="AX58" s="374"/>
      <c r="AY58" s="374"/>
      <c r="AZ58" s="374"/>
      <c r="BA58" s="254"/>
      <c r="BB58" s="254"/>
      <c r="BC58" s="254"/>
      <c r="BD58" s="254"/>
      <c r="BE58" s="104"/>
    </row>
    <row r="59" spans="1:57" s="84" customFormat="1" ht="15.75" hidden="1">
      <c r="F59" s="86"/>
      <c r="G59" s="94"/>
      <c r="H59" s="85"/>
      <c r="I59" s="85"/>
      <c r="J59" s="85"/>
      <c r="K59" s="85"/>
      <c r="L59" s="96"/>
      <c r="M59" s="96"/>
      <c r="N59" s="96"/>
      <c r="O59" s="96"/>
      <c r="P59" s="96"/>
      <c r="Q59" s="96"/>
      <c r="R59" s="96"/>
      <c r="S59" s="96"/>
      <c r="T59" s="254"/>
      <c r="U59" s="254"/>
      <c r="V59" s="254"/>
      <c r="W59" s="254"/>
      <c r="X59" s="255"/>
      <c r="Y59" s="255"/>
      <c r="Z59" s="255"/>
      <c r="AA59" s="255"/>
      <c r="AB59" s="254"/>
      <c r="AC59" s="254"/>
      <c r="AD59" s="254"/>
      <c r="AE59" s="254"/>
      <c r="AF59" s="255"/>
      <c r="AG59" s="255"/>
      <c r="AH59" s="255"/>
      <c r="AI59" s="255"/>
      <c r="AJ59" s="87"/>
      <c r="AK59" s="256"/>
      <c r="AL59" s="256"/>
      <c r="AM59" s="370"/>
      <c r="AN59" s="370"/>
      <c r="AO59" s="370"/>
      <c r="AP59" s="370"/>
      <c r="AQ59" s="371"/>
      <c r="AR59" s="371"/>
      <c r="AS59" s="371"/>
      <c r="AT59" s="371"/>
      <c r="AU59" s="372"/>
      <c r="AV59" s="257"/>
      <c r="AW59" s="373"/>
      <c r="AX59" s="374"/>
      <c r="AY59" s="374"/>
      <c r="AZ59" s="374"/>
      <c r="BA59" s="254"/>
      <c r="BB59" s="254"/>
      <c r="BC59" s="254"/>
      <c r="BD59" s="254"/>
      <c r="BE59" s="104"/>
    </row>
    <row r="60" spans="1:57" s="84" customFormat="1" ht="15.75" hidden="1">
      <c r="F60" s="86"/>
      <c r="G60" s="94"/>
      <c r="H60" s="85"/>
      <c r="I60" s="85"/>
      <c r="J60" s="85"/>
      <c r="K60" s="85"/>
      <c r="L60" s="96"/>
      <c r="M60" s="96"/>
      <c r="N60" s="96"/>
      <c r="O60" s="96"/>
      <c r="P60" s="96"/>
      <c r="Q60" s="96"/>
      <c r="R60" s="96"/>
      <c r="S60" s="96"/>
      <c r="T60" s="254"/>
      <c r="U60" s="254"/>
      <c r="V60" s="254"/>
      <c r="W60" s="254"/>
      <c r="X60" s="255"/>
      <c r="Y60" s="255"/>
      <c r="Z60" s="255"/>
      <c r="AA60" s="255"/>
      <c r="AB60" s="254"/>
      <c r="AC60" s="254"/>
      <c r="AD60" s="254"/>
      <c r="AE60" s="254"/>
      <c r="AF60" s="255"/>
      <c r="AG60" s="255"/>
      <c r="AH60" s="255"/>
      <c r="AI60" s="255"/>
      <c r="AJ60" s="87"/>
      <c r="AK60" s="256"/>
      <c r="AL60" s="256"/>
      <c r="AM60" s="370"/>
      <c r="AN60" s="370"/>
      <c r="AO60" s="370"/>
      <c r="AP60" s="370"/>
      <c r="AQ60" s="371"/>
      <c r="AR60" s="371"/>
      <c r="AS60" s="371"/>
      <c r="AT60" s="371"/>
      <c r="AU60" s="372"/>
      <c r="AV60" s="257"/>
      <c r="AW60" s="373"/>
      <c r="AX60" s="374"/>
      <c r="AY60" s="374"/>
      <c r="AZ60" s="374"/>
      <c r="BA60" s="254"/>
      <c r="BB60" s="254"/>
      <c r="BC60" s="254"/>
      <c r="BD60" s="254"/>
      <c r="BE60" s="104"/>
    </row>
    <row r="61" spans="1:57" s="84" customFormat="1" ht="15.75" hidden="1">
      <c r="F61" s="86"/>
      <c r="G61" s="94"/>
      <c r="H61" s="85"/>
      <c r="I61" s="85"/>
      <c r="J61" s="85"/>
      <c r="K61" s="85"/>
      <c r="L61" s="96"/>
      <c r="M61" s="96"/>
      <c r="N61" s="96"/>
      <c r="O61" s="96"/>
      <c r="P61" s="96"/>
      <c r="Q61" s="96"/>
      <c r="R61" s="96"/>
      <c r="S61" s="96"/>
      <c r="T61" s="254"/>
      <c r="U61" s="254"/>
      <c r="V61" s="254"/>
      <c r="W61" s="254"/>
      <c r="X61" s="255"/>
      <c r="Y61" s="255"/>
      <c r="Z61" s="255"/>
      <c r="AA61" s="255"/>
      <c r="AB61" s="254"/>
      <c r="AC61" s="254"/>
      <c r="AD61" s="254"/>
      <c r="AE61" s="254"/>
      <c r="AF61" s="255"/>
      <c r="AG61" s="255"/>
      <c r="AH61" s="255"/>
      <c r="AI61" s="255"/>
      <c r="AJ61" s="87"/>
      <c r="AK61" s="256"/>
      <c r="AL61" s="256"/>
      <c r="AM61" s="370"/>
      <c r="AN61" s="370"/>
      <c r="AO61" s="370"/>
      <c r="AP61" s="370"/>
      <c r="AQ61" s="371"/>
      <c r="AR61" s="371"/>
      <c r="AS61" s="371"/>
      <c r="AT61" s="371"/>
      <c r="AU61" s="372"/>
      <c r="AV61" s="257"/>
      <c r="AW61" s="373"/>
      <c r="AX61" s="374"/>
      <c r="AY61" s="374"/>
      <c r="AZ61" s="374"/>
      <c r="BA61" s="254"/>
      <c r="BB61" s="254"/>
      <c r="BC61" s="254"/>
      <c r="BD61" s="254"/>
      <c r="BE61" s="104"/>
    </row>
    <row r="62" spans="1:57" s="84" customFormat="1" ht="15.75" hidden="1">
      <c r="F62" s="86"/>
      <c r="G62" s="94"/>
      <c r="H62" s="85"/>
      <c r="I62" s="85"/>
      <c r="J62" s="85"/>
      <c r="K62" s="85"/>
      <c r="L62" s="96"/>
      <c r="M62" s="96"/>
      <c r="N62" s="96"/>
      <c r="O62" s="96"/>
      <c r="P62" s="96"/>
      <c r="Q62" s="96"/>
      <c r="R62" s="96"/>
      <c r="S62" s="96"/>
      <c r="T62" s="254"/>
      <c r="U62" s="254"/>
      <c r="V62" s="254"/>
      <c r="W62" s="254"/>
      <c r="X62" s="255"/>
      <c r="Y62" s="255"/>
      <c r="Z62" s="255"/>
      <c r="AA62" s="255"/>
      <c r="AB62" s="254"/>
      <c r="AC62" s="254"/>
      <c r="AD62" s="254"/>
      <c r="AE62" s="254"/>
      <c r="AF62" s="255"/>
      <c r="AG62" s="255"/>
      <c r="AH62" s="255"/>
      <c r="AI62" s="255"/>
      <c r="AJ62" s="87"/>
      <c r="AK62" s="256"/>
      <c r="AL62" s="256"/>
      <c r="AM62" s="370"/>
      <c r="AN62" s="370"/>
      <c r="AO62" s="370"/>
      <c r="AP62" s="370"/>
      <c r="AQ62" s="371"/>
      <c r="AR62" s="371"/>
      <c r="AS62" s="371"/>
      <c r="AT62" s="371"/>
      <c r="AU62" s="372"/>
      <c r="AV62" s="257"/>
      <c r="AW62" s="373"/>
      <c r="AX62" s="374"/>
      <c r="AY62" s="374"/>
      <c r="AZ62" s="374"/>
      <c r="BA62" s="254"/>
      <c r="BB62" s="254"/>
      <c r="BC62" s="254"/>
      <c r="BD62" s="254"/>
      <c r="BE62" s="104"/>
    </row>
    <row r="63" spans="1:57" s="84" customFormat="1" ht="15.75" hidden="1">
      <c r="F63" s="86"/>
      <c r="G63" s="94"/>
      <c r="H63" s="85"/>
      <c r="I63" s="85"/>
      <c r="J63" s="85"/>
      <c r="K63" s="85"/>
      <c r="L63" s="96"/>
      <c r="M63" s="96"/>
      <c r="N63" s="96"/>
      <c r="O63" s="96"/>
      <c r="P63" s="96"/>
      <c r="Q63" s="96"/>
      <c r="R63" s="96"/>
      <c r="S63" s="96"/>
      <c r="T63" s="254"/>
      <c r="U63" s="254"/>
      <c r="V63" s="254"/>
      <c r="W63" s="254"/>
      <c r="X63" s="255"/>
      <c r="Y63" s="255"/>
      <c r="Z63" s="255"/>
      <c r="AA63" s="255"/>
      <c r="AB63" s="254"/>
      <c r="AC63" s="254"/>
      <c r="AD63" s="254"/>
      <c r="AE63" s="254"/>
      <c r="AF63" s="255"/>
      <c r="AG63" s="255"/>
      <c r="AH63" s="255"/>
      <c r="AI63" s="255"/>
      <c r="AJ63" s="87"/>
      <c r="AK63" s="256"/>
      <c r="AL63" s="256"/>
      <c r="AM63" s="370"/>
      <c r="AN63" s="370"/>
      <c r="AO63" s="370"/>
      <c r="AP63" s="370"/>
      <c r="AQ63" s="371"/>
      <c r="AR63" s="371"/>
      <c r="AS63" s="371"/>
      <c r="AT63" s="371"/>
      <c r="AU63" s="372"/>
      <c r="AV63" s="257"/>
      <c r="AW63" s="373"/>
      <c r="AX63" s="374"/>
      <c r="AY63" s="374"/>
      <c r="AZ63" s="374"/>
      <c r="BA63" s="254"/>
      <c r="BB63" s="254"/>
      <c r="BC63" s="254"/>
      <c r="BD63" s="254"/>
      <c r="BE63" s="104"/>
    </row>
    <row r="64" spans="1:57" s="105" customFormat="1" ht="35.1" customHeight="1">
      <c r="A64" s="84" t="str">
        <f t="shared" si="0"/>
        <v>BH152DT_D2+1</v>
      </c>
      <c r="B64" s="84" t="str">
        <f t="shared" si="1"/>
        <v>BH152DT_D2+2</v>
      </c>
      <c r="C64" s="84" t="str">
        <f t="shared" si="2"/>
        <v>BH152DT_D2+3</v>
      </c>
      <c r="D64" s="84" t="str">
        <f t="shared" si="3"/>
        <v>BH152DT_D2+4</v>
      </c>
      <c r="E64" s="84" t="s">
        <v>349</v>
      </c>
      <c r="F64" s="86"/>
      <c r="G64" s="94" t="s">
        <v>4970</v>
      </c>
      <c r="H64" s="85" t="s">
        <v>6392</v>
      </c>
      <c r="I64" s="85" t="s">
        <v>6427</v>
      </c>
      <c r="J64" s="85" t="s">
        <v>6392</v>
      </c>
      <c r="K64" s="85" t="s">
        <v>4976</v>
      </c>
      <c r="L64" s="96">
        <v>6000</v>
      </c>
      <c r="M64" s="96">
        <v>4000</v>
      </c>
      <c r="N64" s="96">
        <v>2600</v>
      </c>
      <c r="O64" s="96">
        <v>1800</v>
      </c>
      <c r="P64" s="96" t="e">
        <f>VLOOKUP(G64&amp;"Vị trí 1",#REF!,9,0)</f>
        <v>#REF!</v>
      </c>
      <c r="Q64" s="96" t="e">
        <f>VLOOKUP(G64&amp;"Vị trí 2",#REF!,9,0)</f>
        <v>#REF!</v>
      </c>
      <c r="R64" s="96" t="e">
        <f>VLOOKUP(G64&amp;"Vị trí 3",#REF!,9,0)</f>
        <v>#REF!</v>
      </c>
      <c r="S64" s="96" t="e">
        <f>VLOOKUP(G64&amp;"Vị trí 4",#REF!,9,0)</f>
        <v>#REF!</v>
      </c>
      <c r="T64" s="254"/>
      <c r="U64" s="254"/>
      <c r="V64" s="254"/>
      <c r="W64" s="254"/>
      <c r="X64" s="255"/>
      <c r="Y64" s="255"/>
      <c r="Z64" s="255"/>
      <c r="AA64" s="255"/>
      <c r="AB64" s="254"/>
      <c r="AC64" s="254"/>
      <c r="AD64" s="254"/>
      <c r="AE64" s="254"/>
      <c r="AF64" s="255"/>
      <c r="AG64" s="255"/>
      <c r="AH64" s="255"/>
      <c r="AI64" s="255"/>
      <c r="AJ64" s="87">
        <v>3.05</v>
      </c>
      <c r="AK64" s="256"/>
      <c r="AL64" s="256" t="e">
        <f>AJ64*#REF!/#REF!</f>
        <v>#REF!</v>
      </c>
      <c r="AM64" s="370" t="e">
        <f t="shared" si="4"/>
        <v>#REF!</v>
      </c>
      <c r="AN64" s="370" t="e">
        <f t="shared" si="4"/>
        <v>#REF!</v>
      </c>
      <c r="AO64" s="370" t="e">
        <f t="shared" si="4"/>
        <v>#REF!</v>
      </c>
      <c r="AP64" s="370" t="e">
        <f t="shared" si="4"/>
        <v>#REF!</v>
      </c>
      <c r="AQ64" s="371" t="e">
        <f t="shared" si="5"/>
        <v>#REF!</v>
      </c>
      <c r="AR64" s="371" t="e">
        <f t="shared" si="5"/>
        <v>#REF!</v>
      </c>
      <c r="AS64" s="371" t="e">
        <f t="shared" si="5"/>
        <v>#REF!</v>
      </c>
      <c r="AT64" s="371" t="e">
        <f t="shared" si="5"/>
        <v>#REF!</v>
      </c>
      <c r="AU64" s="372" t="e">
        <f>AM64*0.15</f>
        <v>#REF!</v>
      </c>
      <c r="AV64" s="257" t="s">
        <v>349</v>
      </c>
      <c r="AW64" s="373">
        <v>6300</v>
      </c>
      <c r="AX64" s="374">
        <v>3500</v>
      </c>
      <c r="AY64" s="374">
        <v>2520</v>
      </c>
      <c r="AZ64" s="374">
        <v>1610</v>
      </c>
      <c r="BA64" s="254">
        <v>5400</v>
      </c>
      <c r="BB64" s="254">
        <v>3000</v>
      </c>
      <c r="BC64" s="254">
        <v>2160</v>
      </c>
      <c r="BD64" s="254">
        <v>1380</v>
      </c>
      <c r="BE64" s="104" t="e">
        <f>AT64-AU64</f>
        <v>#REF!</v>
      </c>
    </row>
    <row r="65" spans="1:57" s="105" customFormat="1" ht="35.1" hidden="1" customHeight="1">
      <c r="A65" s="84"/>
      <c r="B65" s="84"/>
      <c r="C65" s="84"/>
      <c r="D65" s="84"/>
      <c r="E65" s="84"/>
      <c r="F65" s="86"/>
      <c r="G65" s="94"/>
      <c r="H65" s="85"/>
      <c r="I65" s="85"/>
      <c r="J65" s="85"/>
      <c r="K65" s="85"/>
      <c r="L65" s="96"/>
      <c r="M65" s="96"/>
      <c r="N65" s="96"/>
      <c r="O65" s="96"/>
      <c r="P65" s="96"/>
      <c r="Q65" s="96"/>
      <c r="R65" s="96"/>
      <c r="S65" s="96"/>
      <c r="T65" s="254"/>
      <c r="U65" s="254"/>
      <c r="V65" s="254"/>
      <c r="W65" s="254"/>
      <c r="X65" s="255"/>
      <c r="Y65" s="255"/>
      <c r="Z65" s="255"/>
      <c r="AA65" s="255"/>
      <c r="AB65" s="254"/>
      <c r="AC65" s="254"/>
      <c r="AD65" s="254"/>
      <c r="AE65" s="254"/>
      <c r="AF65" s="255"/>
      <c r="AG65" s="255"/>
      <c r="AH65" s="255"/>
      <c r="AI65" s="255"/>
      <c r="AJ65" s="87"/>
      <c r="AK65" s="256"/>
      <c r="AL65" s="256"/>
      <c r="AM65" s="370"/>
      <c r="AN65" s="370"/>
      <c r="AO65" s="370"/>
      <c r="AP65" s="370"/>
      <c r="AQ65" s="371"/>
      <c r="AR65" s="371"/>
      <c r="AS65" s="371"/>
      <c r="AT65" s="371"/>
      <c r="AU65" s="372"/>
      <c r="AV65" s="257"/>
      <c r="AW65" s="373"/>
      <c r="AX65" s="374"/>
      <c r="AY65" s="374"/>
      <c r="AZ65" s="374"/>
      <c r="BA65" s="254"/>
      <c r="BB65" s="254"/>
      <c r="BC65" s="254"/>
      <c r="BD65" s="254"/>
      <c r="BE65" s="104"/>
    </row>
    <row r="66" spans="1:57" s="105" customFormat="1" ht="35.1" hidden="1" customHeight="1">
      <c r="A66" s="84"/>
      <c r="B66" s="84"/>
      <c r="C66" s="84"/>
      <c r="D66" s="84"/>
      <c r="E66" s="84"/>
      <c r="F66" s="86"/>
      <c r="G66" s="94"/>
      <c r="H66" s="85"/>
      <c r="I66" s="85"/>
      <c r="J66" s="85"/>
      <c r="K66" s="85"/>
      <c r="L66" s="96"/>
      <c r="M66" s="96"/>
      <c r="N66" s="96"/>
      <c r="O66" s="96"/>
      <c r="P66" s="96"/>
      <c r="Q66" s="96"/>
      <c r="R66" s="96"/>
      <c r="S66" s="96"/>
      <c r="T66" s="254"/>
      <c r="U66" s="254"/>
      <c r="V66" s="254"/>
      <c r="W66" s="254"/>
      <c r="X66" s="255"/>
      <c r="Y66" s="255"/>
      <c r="Z66" s="255"/>
      <c r="AA66" s="255"/>
      <c r="AB66" s="254"/>
      <c r="AC66" s="254"/>
      <c r="AD66" s="254"/>
      <c r="AE66" s="254"/>
      <c r="AF66" s="255"/>
      <c r="AG66" s="255"/>
      <c r="AH66" s="255"/>
      <c r="AI66" s="255"/>
      <c r="AJ66" s="87"/>
      <c r="AK66" s="256"/>
      <c r="AL66" s="256"/>
      <c r="AM66" s="370"/>
      <c r="AN66" s="370"/>
      <c r="AO66" s="370"/>
      <c r="AP66" s="370"/>
      <c r="AQ66" s="371"/>
      <c r="AR66" s="371"/>
      <c r="AS66" s="371"/>
      <c r="AT66" s="371"/>
      <c r="AU66" s="372"/>
      <c r="AV66" s="257"/>
      <c r="AW66" s="373"/>
      <c r="AX66" s="374"/>
      <c r="AY66" s="374"/>
      <c r="AZ66" s="374"/>
      <c r="BA66" s="254"/>
      <c r="BB66" s="254"/>
      <c r="BC66" s="254"/>
      <c r="BD66" s="254"/>
      <c r="BE66" s="104"/>
    </row>
    <row r="67" spans="1:57" s="105" customFormat="1" ht="35.1" hidden="1" customHeight="1">
      <c r="A67" s="84"/>
      <c r="B67" s="84"/>
      <c r="C67" s="84"/>
      <c r="D67" s="84"/>
      <c r="E67" s="84"/>
      <c r="F67" s="86"/>
      <c r="G67" s="94"/>
      <c r="H67" s="85"/>
      <c r="I67" s="85"/>
      <c r="J67" s="85"/>
      <c r="K67" s="85"/>
      <c r="L67" s="96"/>
      <c r="M67" s="96"/>
      <c r="N67" s="96"/>
      <c r="O67" s="96"/>
      <c r="P67" s="96"/>
      <c r="Q67" s="96"/>
      <c r="R67" s="96"/>
      <c r="S67" s="96"/>
      <c r="T67" s="254"/>
      <c r="U67" s="254"/>
      <c r="V67" s="254"/>
      <c r="W67" s="254"/>
      <c r="X67" s="255"/>
      <c r="Y67" s="255"/>
      <c r="Z67" s="255"/>
      <c r="AA67" s="255"/>
      <c r="AB67" s="254"/>
      <c r="AC67" s="254"/>
      <c r="AD67" s="254"/>
      <c r="AE67" s="254"/>
      <c r="AF67" s="255"/>
      <c r="AG67" s="255"/>
      <c r="AH67" s="255"/>
      <c r="AI67" s="255"/>
      <c r="AJ67" s="87"/>
      <c r="AK67" s="256"/>
      <c r="AL67" s="256"/>
      <c r="AM67" s="370"/>
      <c r="AN67" s="370"/>
      <c r="AO67" s="370"/>
      <c r="AP67" s="370"/>
      <c r="AQ67" s="371"/>
      <c r="AR67" s="371"/>
      <c r="AS67" s="371"/>
      <c r="AT67" s="371"/>
      <c r="AU67" s="372"/>
      <c r="AV67" s="257"/>
      <c r="AW67" s="373"/>
      <c r="AX67" s="374"/>
      <c r="AY67" s="374"/>
      <c r="AZ67" s="374"/>
      <c r="BA67" s="254"/>
      <c r="BB67" s="254"/>
      <c r="BC67" s="254"/>
      <c r="BD67" s="254"/>
      <c r="BE67" s="104"/>
    </row>
    <row r="68" spans="1:57" s="105" customFormat="1" ht="35.1" hidden="1" customHeight="1">
      <c r="A68" s="84"/>
      <c r="B68" s="84"/>
      <c r="C68" s="84"/>
      <c r="D68" s="84"/>
      <c r="E68" s="84"/>
      <c r="F68" s="86"/>
      <c r="G68" s="94"/>
      <c r="H68" s="85"/>
      <c r="I68" s="85"/>
      <c r="J68" s="85"/>
      <c r="K68" s="85"/>
      <c r="L68" s="96"/>
      <c r="M68" s="96"/>
      <c r="N68" s="96"/>
      <c r="O68" s="96"/>
      <c r="P68" s="96"/>
      <c r="Q68" s="96"/>
      <c r="R68" s="96"/>
      <c r="S68" s="96"/>
      <c r="T68" s="254"/>
      <c r="U68" s="254"/>
      <c r="V68" s="254"/>
      <c r="W68" s="254"/>
      <c r="X68" s="255"/>
      <c r="Y68" s="255"/>
      <c r="Z68" s="255"/>
      <c r="AA68" s="255"/>
      <c r="AB68" s="254"/>
      <c r="AC68" s="254"/>
      <c r="AD68" s="254"/>
      <c r="AE68" s="254"/>
      <c r="AF68" s="255"/>
      <c r="AG68" s="255"/>
      <c r="AH68" s="255"/>
      <c r="AI68" s="255"/>
      <c r="AJ68" s="87"/>
      <c r="AK68" s="256"/>
      <c r="AL68" s="256"/>
      <c r="AM68" s="370"/>
      <c r="AN68" s="370"/>
      <c r="AO68" s="370"/>
      <c r="AP68" s="370"/>
      <c r="AQ68" s="371"/>
      <c r="AR68" s="371"/>
      <c r="AS68" s="371"/>
      <c r="AT68" s="371"/>
      <c r="AU68" s="372"/>
      <c r="AV68" s="257"/>
      <c r="AW68" s="373"/>
      <c r="AX68" s="374"/>
      <c r="AY68" s="374"/>
      <c r="AZ68" s="374"/>
      <c r="BA68" s="254"/>
      <c r="BB68" s="254"/>
      <c r="BC68" s="254"/>
      <c r="BD68" s="254"/>
      <c r="BE68" s="104"/>
    </row>
    <row r="69" spans="1:57" s="105" customFormat="1" ht="35.1" hidden="1" customHeight="1">
      <c r="A69" s="84"/>
      <c r="B69" s="84"/>
      <c r="C69" s="84"/>
      <c r="D69" s="84"/>
      <c r="E69" s="84"/>
      <c r="F69" s="86"/>
      <c r="G69" s="94"/>
      <c r="H69" s="85"/>
      <c r="I69" s="85"/>
      <c r="J69" s="85"/>
      <c r="K69" s="85"/>
      <c r="L69" s="96"/>
      <c r="M69" s="96"/>
      <c r="N69" s="96"/>
      <c r="O69" s="96"/>
      <c r="P69" s="96"/>
      <c r="Q69" s="96"/>
      <c r="R69" s="96"/>
      <c r="S69" s="96"/>
      <c r="T69" s="254"/>
      <c r="U69" s="254"/>
      <c r="V69" s="254"/>
      <c r="W69" s="254"/>
      <c r="X69" s="255"/>
      <c r="Y69" s="255"/>
      <c r="Z69" s="255"/>
      <c r="AA69" s="255"/>
      <c r="AB69" s="254"/>
      <c r="AC69" s="254"/>
      <c r="AD69" s="254"/>
      <c r="AE69" s="254"/>
      <c r="AF69" s="255"/>
      <c r="AG69" s="255"/>
      <c r="AH69" s="255"/>
      <c r="AI69" s="255"/>
      <c r="AJ69" s="87"/>
      <c r="AK69" s="256"/>
      <c r="AL69" s="256"/>
      <c r="AM69" s="370"/>
      <c r="AN69" s="370"/>
      <c r="AO69" s="370"/>
      <c r="AP69" s="370"/>
      <c r="AQ69" s="371"/>
      <c r="AR69" s="371"/>
      <c r="AS69" s="371"/>
      <c r="AT69" s="371"/>
      <c r="AU69" s="372"/>
      <c r="AV69" s="257"/>
      <c r="AW69" s="373"/>
      <c r="AX69" s="374"/>
      <c r="AY69" s="374"/>
      <c r="AZ69" s="374"/>
      <c r="BA69" s="254"/>
      <c r="BB69" s="254"/>
      <c r="BC69" s="254"/>
      <c r="BD69" s="254"/>
      <c r="BE69" s="104"/>
    </row>
    <row r="70" spans="1:57" s="105" customFormat="1" ht="35.1" hidden="1" customHeight="1">
      <c r="A70" s="84"/>
      <c r="B70" s="84"/>
      <c r="C70" s="84"/>
      <c r="D70" s="84"/>
      <c r="E70" s="84"/>
      <c r="F70" s="86"/>
      <c r="G70" s="94"/>
      <c r="H70" s="85"/>
      <c r="I70" s="85"/>
      <c r="J70" s="85"/>
      <c r="K70" s="85"/>
      <c r="L70" s="96"/>
      <c r="M70" s="96"/>
      <c r="N70" s="96"/>
      <c r="O70" s="96"/>
      <c r="P70" s="96"/>
      <c r="Q70" s="96"/>
      <c r="R70" s="96"/>
      <c r="S70" s="96"/>
      <c r="T70" s="254"/>
      <c r="U70" s="254"/>
      <c r="V70" s="254"/>
      <c r="W70" s="254"/>
      <c r="X70" s="255"/>
      <c r="Y70" s="255"/>
      <c r="Z70" s="255"/>
      <c r="AA70" s="255"/>
      <c r="AB70" s="254"/>
      <c r="AC70" s="254"/>
      <c r="AD70" s="254"/>
      <c r="AE70" s="254"/>
      <c r="AF70" s="255"/>
      <c r="AG70" s="255"/>
      <c r="AH70" s="255"/>
      <c r="AI70" s="255"/>
      <c r="AJ70" s="87"/>
      <c r="AK70" s="256"/>
      <c r="AL70" s="256"/>
      <c r="AM70" s="370"/>
      <c r="AN70" s="370"/>
      <c r="AO70" s="370"/>
      <c r="AP70" s="370"/>
      <c r="AQ70" s="371"/>
      <c r="AR70" s="371"/>
      <c r="AS70" s="371"/>
      <c r="AT70" s="371"/>
      <c r="AU70" s="372"/>
      <c r="AV70" s="257"/>
      <c r="AW70" s="373"/>
      <c r="AX70" s="374"/>
      <c r="AY70" s="374"/>
      <c r="AZ70" s="374"/>
      <c r="BA70" s="254"/>
      <c r="BB70" s="254"/>
      <c r="BC70" s="254"/>
      <c r="BD70" s="254"/>
      <c r="BE70" s="104"/>
    </row>
    <row r="71" spans="1:57" s="84" customFormat="1" ht="47.25" customHeight="1">
      <c r="A71" s="84" t="str">
        <f t="shared" si="0"/>
        <v>BH150DT+1</v>
      </c>
      <c r="B71" s="84" t="str">
        <f t="shared" si="1"/>
        <v>BH150DT+2</v>
      </c>
      <c r="C71" s="84" t="str">
        <f t="shared" si="2"/>
        <v>BH150DT+3</v>
      </c>
      <c r="D71" s="84" t="str">
        <f t="shared" si="3"/>
        <v>BH150DT+4</v>
      </c>
      <c r="E71" s="84" t="s">
        <v>349</v>
      </c>
      <c r="F71" s="86">
        <v>150</v>
      </c>
      <c r="G71" s="94" t="s">
        <v>4957</v>
      </c>
      <c r="H71" s="85" t="s">
        <v>4958</v>
      </c>
      <c r="I71" s="85" t="s">
        <v>4962</v>
      </c>
      <c r="J71" s="85" t="s">
        <v>4958</v>
      </c>
      <c r="K71" s="85" t="s">
        <v>6428</v>
      </c>
      <c r="L71" s="96">
        <v>7000</v>
      </c>
      <c r="M71" s="96">
        <v>4000</v>
      </c>
      <c r="N71" s="96">
        <v>3300</v>
      </c>
      <c r="O71" s="96">
        <v>2000</v>
      </c>
      <c r="P71" s="96" t="e">
        <f>VLOOKUP(G71&amp;"Vị trí 1",#REF!,9,0)</f>
        <v>#REF!</v>
      </c>
      <c r="Q71" s="96" t="e">
        <f>VLOOKUP(G71&amp;"Vị trí 2",#REF!,9,0)</f>
        <v>#REF!</v>
      </c>
      <c r="R71" s="96" t="e">
        <f>VLOOKUP(G71&amp;"Vị trí 3",#REF!,9,0)</f>
        <v>#REF!</v>
      </c>
      <c r="S71" s="96" t="e">
        <f>VLOOKUP(G71&amp;"Vị trí 4",#REF!,9,0)</f>
        <v>#REF!</v>
      </c>
      <c r="T71" s="254"/>
      <c r="U71" s="254"/>
      <c r="V71" s="254"/>
      <c r="W71" s="254"/>
      <c r="X71" s="255"/>
      <c r="Y71" s="255"/>
      <c r="Z71" s="255"/>
      <c r="AA71" s="255"/>
      <c r="AB71" s="254"/>
      <c r="AC71" s="254"/>
      <c r="AD71" s="254"/>
      <c r="AE71" s="254"/>
      <c r="AF71" s="255"/>
      <c r="AG71" s="255"/>
      <c r="AH71" s="255"/>
      <c r="AI71" s="255"/>
      <c r="AJ71" s="87">
        <v>3.6422062237279627</v>
      </c>
      <c r="AK71" s="256"/>
      <c r="AL71" s="256" t="e">
        <f>ROUNDDOWN(AJ71*#REF!/#REF!,1)</f>
        <v>#REF!</v>
      </c>
      <c r="AM71" s="370" t="e">
        <f t="shared" si="4"/>
        <v>#REF!</v>
      </c>
      <c r="AN71" s="370" t="e">
        <f t="shared" si="4"/>
        <v>#REF!</v>
      </c>
      <c r="AO71" s="370" t="e">
        <f t="shared" si="4"/>
        <v>#REF!</v>
      </c>
      <c r="AP71" s="370" t="e">
        <f t="shared" si="4"/>
        <v>#REF!</v>
      </c>
      <c r="AQ71" s="371" t="e">
        <f t="shared" si="5"/>
        <v>#REF!</v>
      </c>
      <c r="AR71" s="371" t="e">
        <f t="shared" si="5"/>
        <v>#REF!</v>
      </c>
      <c r="AS71" s="371" t="e">
        <f t="shared" si="5"/>
        <v>#REF!</v>
      </c>
      <c r="AT71" s="371" t="e">
        <f t="shared" si="5"/>
        <v>#REF!</v>
      </c>
      <c r="AU71" s="372" t="e">
        <f>AM71*0.15</f>
        <v>#REF!</v>
      </c>
      <c r="AV71" s="257" t="s">
        <v>349</v>
      </c>
      <c r="AW71" s="373">
        <v>3500</v>
      </c>
      <c r="AX71" s="374">
        <v>2100</v>
      </c>
      <c r="AY71" s="374">
        <v>1610</v>
      </c>
      <c r="AZ71" s="374">
        <v>1260</v>
      </c>
      <c r="BA71" s="254">
        <v>3000</v>
      </c>
      <c r="BB71" s="254">
        <v>1800</v>
      </c>
      <c r="BC71" s="254">
        <v>1380</v>
      </c>
      <c r="BD71" s="254">
        <v>1080</v>
      </c>
      <c r="BE71" s="104" t="e">
        <f>AT71-AU71</f>
        <v>#REF!</v>
      </c>
    </row>
    <row r="72" spans="1:57" s="84" customFormat="1" ht="47.25" hidden="1" customHeight="1">
      <c r="F72" s="86"/>
      <c r="G72" s="94"/>
      <c r="H72" s="85"/>
      <c r="I72" s="85"/>
      <c r="J72" s="85"/>
      <c r="K72" s="85"/>
      <c r="L72" s="96"/>
      <c r="M72" s="96"/>
      <c r="N72" s="96"/>
      <c r="O72" s="96"/>
      <c r="P72" s="96"/>
      <c r="Q72" s="96"/>
      <c r="R72" s="96"/>
      <c r="S72" s="96"/>
      <c r="T72" s="254"/>
      <c r="U72" s="254"/>
      <c r="V72" s="254"/>
      <c r="W72" s="254"/>
      <c r="X72" s="255"/>
      <c r="Y72" s="255"/>
      <c r="Z72" s="255"/>
      <c r="AA72" s="255"/>
      <c r="AB72" s="254"/>
      <c r="AC72" s="254"/>
      <c r="AD72" s="254"/>
      <c r="AE72" s="254"/>
      <c r="AF72" s="255"/>
      <c r="AG72" s="255"/>
      <c r="AH72" s="255"/>
      <c r="AI72" s="255"/>
      <c r="AJ72" s="87"/>
      <c r="AK72" s="256"/>
      <c r="AL72" s="256"/>
      <c r="AM72" s="370"/>
      <c r="AN72" s="370"/>
      <c r="AO72" s="370"/>
      <c r="AP72" s="370"/>
      <c r="AQ72" s="371"/>
      <c r="AR72" s="371"/>
      <c r="AS72" s="371"/>
      <c r="AT72" s="371"/>
      <c r="AU72" s="372"/>
      <c r="AV72" s="257"/>
      <c r="AW72" s="373"/>
      <c r="AX72" s="374"/>
      <c r="AY72" s="374"/>
      <c r="AZ72" s="374"/>
      <c r="BA72" s="254"/>
      <c r="BB72" s="254"/>
      <c r="BC72" s="254"/>
      <c r="BD72" s="254"/>
      <c r="BE72" s="104"/>
    </row>
    <row r="73" spans="1:57" s="84" customFormat="1" ht="47.25" hidden="1" customHeight="1">
      <c r="F73" s="86"/>
      <c r="G73" s="94"/>
      <c r="H73" s="85"/>
      <c r="I73" s="85"/>
      <c r="J73" s="85"/>
      <c r="K73" s="85"/>
      <c r="L73" s="96"/>
      <c r="M73" s="96"/>
      <c r="N73" s="96"/>
      <c r="O73" s="96"/>
      <c r="P73" s="96"/>
      <c r="Q73" s="96"/>
      <c r="R73" s="96"/>
      <c r="S73" s="96"/>
      <c r="T73" s="254"/>
      <c r="U73" s="254"/>
      <c r="V73" s="254"/>
      <c r="W73" s="254"/>
      <c r="X73" s="255"/>
      <c r="Y73" s="255"/>
      <c r="Z73" s="255"/>
      <c r="AA73" s="255"/>
      <c r="AB73" s="254"/>
      <c r="AC73" s="254"/>
      <c r="AD73" s="254"/>
      <c r="AE73" s="254"/>
      <c r="AF73" s="255"/>
      <c r="AG73" s="255"/>
      <c r="AH73" s="255"/>
      <c r="AI73" s="255"/>
      <c r="AJ73" s="87"/>
      <c r="AK73" s="256"/>
      <c r="AL73" s="256"/>
      <c r="AM73" s="370"/>
      <c r="AN73" s="370"/>
      <c r="AO73" s="370"/>
      <c r="AP73" s="370"/>
      <c r="AQ73" s="371"/>
      <c r="AR73" s="371"/>
      <c r="AS73" s="371"/>
      <c r="AT73" s="371"/>
      <c r="AU73" s="372"/>
      <c r="AV73" s="257"/>
      <c r="AW73" s="373"/>
      <c r="AX73" s="374"/>
      <c r="AY73" s="374"/>
      <c r="AZ73" s="374"/>
      <c r="BA73" s="254"/>
      <c r="BB73" s="254"/>
      <c r="BC73" s="254"/>
      <c r="BD73" s="254"/>
      <c r="BE73" s="104"/>
    </row>
    <row r="74" spans="1:57" s="84" customFormat="1" ht="47.25" hidden="1" customHeight="1">
      <c r="F74" s="86"/>
      <c r="G74" s="94"/>
      <c r="H74" s="85"/>
      <c r="I74" s="85"/>
      <c r="J74" s="85"/>
      <c r="K74" s="85"/>
      <c r="L74" s="96"/>
      <c r="M74" s="96"/>
      <c r="N74" s="96"/>
      <c r="O74" s="96"/>
      <c r="P74" s="96"/>
      <c r="Q74" s="96"/>
      <c r="R74" s="96"/>
      <c r="S74" s="96"/>
      <c r="T74" s="254"/>
      <c r="U74" s="254"/>
      <c r="V74" s="254"/>
      <c r="W74" s="254"/>
      <c r="X74" s="255"/>
      <c r="Y74" s="255"/>
      <c r="Z74" s="255"/>
      <c r="AA74" s="255"/>
      <c r="AB74" s="254"/>
      <c r="AC74" s="254"/>
      <c r="AD74" s="254"/>
      <c r="AE74" s="254"/>
      <c r="AF74" s="255"/>
      <c r="AG74" s="255"/>
      <c r="AH74" s="255"/>
      <c r="AI74" s="255"/>
      <c r="AJ74" s="87"/>
      <c r="AK74" s="256"/>
      <c r="AL74" s="256"/>
      <c r="AM74" s="370"/>
      <c r="AN74" s="370"/>
      <c r="AO74" s="370"/>
      <c r="AP74" s="370"/>
      <c r="AQ74" s="371"/>
      <c r="AR74" s="371"/>
      <c r="AS74" s="371"/>
      <c r="AT74" s="371"/>
      <c r="AU74" s="372"/>
      <c r="AV74" s="257"/>
      <c r="AW74" s="373"/>
      <c r="AX74" s="374"/>
      <c r="AY74" s="374"/>
      <c r="AZ74" s="374"/>
      <c r="BA74" s="254"/>
      <c r="BB74" s="254"/>
      <c r="BC74" s="254"/>
      <c r="BD74" s="254"/>
      <c r="BE74" s="104"/>
    </row>
    <row r="75" spans="1:57" s="84" customFormat="1" ht="47.25" hidden="1" customHeight="1">
      <c r="F75" s="86"/>
      <c r="G75" s="94"/>
      <c r="H75" s="85"/>
      <c r="I75" s="85"/>
      <c r="J75" s="85"/>
      <c r="K75" s="85"/>
      <c r="L75" s="96"/>
      <c r="M75" s="96"/>
      <c r="N75" s="96"/>
      <c r="O75" s="96"/>
      <c r="P75" s="96"/>
      <c r="Q75" s="96"/>
      <c r="R75" s="96"/>
      <c r="S75" s="96"/>
      <c r="T75" s="254"/>
      <c r="U75" s="254"/>
      <c r="V75" s="254"/>
      <c r="W75" s="254"/>
      <c r="X75" s="255"/>
      <c r="Y75" s="255"/>
      <c r="Z75" s="255"/>
      <c r="AA75" s="255"/>
      <c r="AB75" s="254"/>
      <c r="AC75" s="254"/>
      <c r="AD75" s="254"/>
      <c r="AE75" s="254"/>
      <c r="AF75" s="255"/>
      <c r="AG75" s="255"/>
      <c r="AH75" s="255"/>
      <c r="AI75" s="255"/>
      <c r="AJ75" s="87"/>
      <c r="AK75" s="256"/>
      <c r="AL75" s="256"/>
      <c r="AM75" s="370"/>
      <c r="AN75" s="370"/>
      <c r="AO75" s="370"/>
      <c r="AP75" s="370"/>
      <c r="AQ75" s="371"/>
      <c r="AR75" s="371"/>
      <c r="AS75" s="371"/>
      <c r="AT75" s="371"/>
      <c r="AU75" s="372"/>
      <c r="AV75" s="257"/>
      <c r="AW75" s="373"/>
      <c r="AX75" s="374"/>
      <c r="AY75" s="374"/>
      <c r="AZ75" s="374"/>
      <c r="BA75" s="254"/>
      <c r="BB75" s="254"/>
      <c r="BC75" s="254"/>
      <c r="BD75" s="254"/>
      <c r="BE75" s="104"/>
    </row>
    <row r="76" spans="1:57" s="84" customFormat="1" ht="47.25" hidden="1" customHeight="1">
      <c r="F76" s="86"/>
      <c r="G76" s="94"/>
      <c r="H76" s="85"/>
      <c r="I76" s="85"/>
      <c r="J76" s="85"/>
      <c r="K76" s="85"/>
      <c r="L76" s="96"/>
      <c r="M76" s="96"/>
      <c r="N76" s="96"/>
      <c r="O76" s="96"/>
      <c r="P76" s="96"/>
      <c r="Q76" s="96"/>
      <c r="R76" s="96"/>
      <c r="S76" s="96"/>
      <c r="T76" s="254"/>
      <c r="U76" s="254"/>
      <c r="V76" s="254"/>
      <c r="W76" s="254"/>
      <c r="X76" s="255"/>
      <c r="Y76" s="255"/>
      <c r="Z76" s="255"/>
      <c r="AA76" s="255"/>
      <c r="AB76" s="254"/>
      <c r="AC76" s="254"/>
      <c r="AD76" s="254"/>
      <c r="AE76" s="254"/>
      <c r="AF76" s="255"/>
      <c r="AG76" s="255"/>
      <c r="AH76" s="255"/>
      <c r="AI76" s="255"/>
      <c r="AJ76" s="87"/>
      <c r="AK76" s="256"/>
      <c r="AL76" s="256"/>
      <c r="AM76" s="370"/>
      <c r="AN76" s="370"/>
      <c r="AO76" s="370"/>
      <c r="AP76" s="370"/>
      <c r="AQ76" s="371"/>
      <c r="AR76" s="371"/>
      <c r="AS76" s="371"/>
      <c r="AT76" s="371"/>
      <c r="AU76" s="372"/>
      <c r="AV76" s="257"/>
      <c r="AW76" s="373"/>
      <c r="AX76" s="374"/>
      <c r="AY76" s="374"/>
      <c r="AZ76" s="374"/>
      <c r="BA76" s="254"/>
      <c r="BB76" s="254"/>
      <c r="BC76" s="254"/>
      <c r="BD76" s="254"/>
      <c r="BE76" s="104"/>
    </row>
    <row r="77" spans="1:57" s="84" customFormat="1" ht="47.25" hidden="1" customHeight="1">
      <c r="F77" s="86"/>
      <c r="G77" s="94"/>
      <c r="H77" s="85"/>
      <c r="I77" s="85"/>
      <c r="J77" s="85"/>
      <c r="K77" s="85"/>
      <c r="L77" s="96"/>
      <c r="M77" s="96"/>
      <c r="N77" s="96"/>
      <c r="O77" s="96"/>
      <c r="P77" s="96"/>
      <c r="Q77" s="96"/>
      <c r="R77" s="96"/>
      <c r="S77" s="96"/>
      <c r="T77" s="254"/>
      <c r="U77" s="254"/>
      <c r="V77" s="254"/>
      <c r="W77" s="254"/>
      <c r="X77" s="255"/>
      <c r="Y77" s="255"/>
      <c r="Z77" s="255"/>
      <c r="AA77" s="255"/>
      <c r="AB77" s="254"/>
      <c r="AC77" s="254"/>
      <c r="AD77" s="254"/>
      <c r="AE77" s="254"/>
      <c r="AF77" s="255"/>
      <c r="AG77" s="255"/>
      <c r="AH77" s="255"/>
      <c r="AI77" s="255"/>
      <c r="AJ77" s="87"/>
      <c r="AK77" s="256"/>
      <c r="AL77" s="256"/>
      <c r="AM77" s="370"/>
      <c r="AN77" s="370"/>
      <c r="AO77" s="370"/>
      <c r="AP77" s="370"/>
      <c r="AQ77" s="371"/>
      <c r="AR77" s="371"/>
      <c r="AS77" s="371"/>
      <c r="AT77" s="371"/>
      <c r="AU77" s="372"/>
      <c r="AV77" s="257"/>
      <c r="AW77" s="373"/>
      <c r="AX77" s="374"/>
      <c r="AY77" s="374"/>
      <c r="AZ77" s="374"/>
      <c r="BA77" s="254"/>
      <c r="BB77" s="254"/>
      <c r="BC77" s="254"/>
      <c r="BD77" s="254"/>
      <c r="BE77" s="104"/>
    </row>
    <row r="78" spans="1:57" s="84" customFormat="1" ht="35.1" customHeight="1">
      <c r="A78" s="84" t="str">
        <f t="shared" si="0"/>
        <v>BH147DT_D1+1</v>
      </c>
      <c r="B78" s="84" t="str">
        <f t="shared" si="1"/>
        <v>BH147DT_D1+2</v>
      </c>
      <c r="C78" s="84" t="str">
        <f t="shared" si="2"/>
        <v>BH147DT_D1+3</v>
      </c>
      <c r="D78" s="84" t="str">
        <f t="shared" si="3"/>
        <v>BH147DT_D1+4</v>
      </c>
      <c r="E78" s="84" t="s">
        <v>349</v>
      </c>
      <c r="F78" s="55"/>
      <c r="G78" s="56" t="s">
        <v>4946</v>
      </c>
      <c r="H78" s="85" t="s">
        <v>4945</v>
      </c>
      <c r="I78" s="88" t="s">
        <v>6393</v>
      </c>
      <c r="J78" s="88" t="s">
        <v>4945</v>
      </c>
      <c r="K78" s="88" t="s">
        <v>6394</v>
      </c>
      <c r="L78" s="110">
        <v>10000</v>
      </c>
      <c r="M78" s="110">
        <v>5000</v>
      </c>
      <c r="N78" s="110">
        <v>3600</v>
      </c>
      <c r="O78" s="110">
        <v>1800</v>
      </c>
      <c r="P78" s="96" t="e">
        <f>VLOOKUP(G78&amp;"Vị trí 1",#REF!,9,0)</f>
        <v>#REF!</v>
      </c>
      <c r="Q78" s="96" t="e">
        <f>VLOOKUP(G78&amp;"Vị trí 2",#REF!,9,0)</f>
        <v>#REF!</v>
      </c>
      <c r="R78" s="96" t="e">
        <f>VLOOKUP(G78&amp;"Vị trí 3",#REF!,9,0)</f>
        <v>#REF!</v>
      </c>
      <c r="S78" s="96" t="e">
        <f>VLOOKUP(G78&amp;"Vị trí 4",#REF!,9,0)</f>
        <v>#REF!</v>
      </c>
      <c r="T78" s="254"/>
      <c r="U78" s="254" t="e">
        <f>VLOOKUP(B78,#REF!,32,0)</f>
        <v>#REF!</v>
      </c>
      <c r="V78" s="254"/>
      <c r="W78" s="254"/>
      <c r="X78" s="255"/>
      <c r="Y78" s="255" t="e">
        <f>U78/M78</f>
        <v>#REF!</v>
      </c>
      <c r="Z78" s="255"/>
      <c r="AA78" s="255"/>
      <c r="AB78" s="254"/>
      <c r="AC78" s="254"/>
      <c r="AD78" s="254"/>
      <c r="AE78" s="254"/>
      <c r="AF78" s="255"/>
      <c r="AG78" s="255"/>
      <c r="AH78" s="255"/>
      <c r="AI78" s="255"/>
      <c r="AJ78" s="87">
        <v>3.05</v>
      </c>
      <c r="AK78" s="256"/>
      <c r="AL78" s="256" t="e">
        <f>AJ78*#REF!/#REF!</f>
        <v>#REF!</v>
      </c>
      <c r="AM78" s="370" t="e">
        <f t="shared" si="4"/>
        <v>#REF!</v>
      </c>
      <c r="AN78" s="370" t="e">
        <f t="shared" si="4"/>
        <v>#REF!</v>
      </c>
      <c r="AO78" s="370" t="e">
        <f t="shared" si="4"/>
        <v>#REF!</v>
      </c>
      <c r="AP78" s="370" t="e">
        <f t="shared" si="4"/>
        <v>#REF!</v>
      </c>
      <c r="AQ78" s="371" t="e">
        <f t="shared" si="5"/>
        <v>#REF!</v>
      </c>
      <c r="AR78" s="371" t="e">
        <f t="shared" si="5"/>
        <v>#REF!</v>
      </c>
      <c r="AS78" s="371" t="e">
        <f t="shared" si="5"/>
        <v>#REF!</v>
      </c>
      <c r="AT78" s="371" t="e">
        <f t="shared" si="5"/>
        <v>#REF!</v>
      </c>
      <c r="AU78" s="372" t="e">
        <f>AM78*0.15</f>
        <v>#REF!</v>
      </c>
      <c r="AV78" s="257" t="s">
        <v>349</v>
      </c>
      <c r="AW78" s="373">
        <v>4200</v>
      </c>
      <c r="AX78" s="374">
        <v>2100</v>
      </c>
      <c r="AY78" s="374">
        <v>1820</v>
      </c>
      <c r="AZ78" s="374">
        <v>1260</v>
      </c>
      <c r="BA78" s="254">
        <v>3600</v>
      </c>
      <c r="BB78" s="254">
        <v>1800</v>
      </c>
      <c r="BC78" s="254">
        <v>1560</v>
      </c>
      <c r="BD78" s="254">
        <v>1080</v>
      </c>
      <c r="BE78" s="104" t="e">
        <f>AT78-AU78</f>
        <v>#REF!</v>
      </c>
    </row>
    <row r="79" spans="1:57" s="84" customFormat="1" ht="35.1" hidden="1" customHeight="1">
      <c r="F79" s="55"/>
      <c r="G79" s="56"/>
      <c r="H79" s="85"/>
      <c r="I79" s="88"/>
      <c r="J79" s="88"/>
      <c r="K79" s="88"/>
      <c r="L79" s="110"/>
      <c r="M79" s="110"/>
      <c r="N79" s="110"/>
      <c r="O79" s="110"/>
      <c r="P79" s="96"/>
      <c r="Q79" s="96"/>
      <c r="R79" s="96"/>
      <c r="S79" s="96"/>
      <c r="T79" s="254"/>
      <c r="U79" s="254"/>
      <c r="V79" s="254"/>
      <c r="W79" s="254"/>
      <c r="X79" s="255"/>
      <c r="Y79" s="255"/>
      <c r="Z79" s="255"/>
      <c r="AA79" s="255"/>
      <c r="AB79" s="254"/>
      <c r="AC79" s="254"/>
      <c r="AD79" s="254"/>
      <c r="AE79" s="254"/>
      <c r="AF79" s="255"/>
      <c r="AG79" s="255"/>
      <c r="AH79" s="255"/>
      <c r="AI79" s="255"/>
      <c r="AJ79" s="87"/>
      <c r="AK79" s="256"/>
      <c r="AL79" s="256"/>
      <c r="AM79" s="370"/>
      <c r="AN79" s="370"/>
      <c r="AO79" s="370"/>
      <c r="AP79" s="370"/>
      <c r="AQ79" s="371"/>
      <c r="AR79" s="371"/>
      <c r="AS79" s="371"/>
      <c r="AT79" s="371"/>
      <c r="AU79" s="372"/>
      <c r="AV79" s="257"/>
      <c r="AW79" s="373"/>
      <c r="AX79" s="374"/>
      <c r="AY79" s="374"/>
      <c r="AZ79" s="374"/>
      <c r="BA79" s="254"/>
      <c r="BB79" s="254"/>
      <c r="BC79" s="254"/>
      <c r="BD79" s="254"/>
      <c r="BE79" s="104"/>
    </row>
    <row r="80" spans="1:57" s="84" customFormat="1" ht="35.1" hidden="1" customHeight="1">
      <c r="F80" s="55"/>
      <c r="G80" s="56"/>
      <c r="H80" s="85"/>
      <c r="I80" s="88"/>
      <c r="J80" s="88"/>
      <c r="K80" s="88"/>
      <c r="L80" s="110"/>
      <c r="M80" s="110"/>
      <c r="N80" s="110"/>
      <c r="O80" s="110"/>
      <c r="P80" s="96"/>
      <c r="Q80" s="96"/>
      <c r="R80" s="96"/>
      <c r="S80" s="96"/>
      <c r="T80" s="254"/>
      <c r="U80" s="254"/>
      <c r="V80" s="254"/>
      <c r="W80" s="254"/>
      <c r="X80" s="255"/>
      <c r="Y80" s="255"/>
      <c r="Z80" s="255"/>
      <c r="AA80" s="255"/>
      <c r="AB80" s="254"/>
      <c r="AC80" s="254"/>
      <c r="AD80" s="254"/>
      <c r="AE80" s="254"/>
      <c r="AF80" s="255"/>
      <c r="AG80" s="255"/>
      <c r="AH80" s="255"/>
      <c r="AI80" s="255"/>
      <c r="AJ80" s="87"/>
      <c r="AK80" s="256"/>
      <c r="AL80" s="256"/>
      <c r="AM80" s="370"/>
      <c r="AN80" s="370"/>
      <c r="AO80" s="370"/>
      <c r="AP80" s="370"/>
      <c r="AQ80" s="371"/>
      <c r="AR80" s="371"/>
      <c r="AS80" s="371"/>
      <c r="AT80" s="371"/>
      <c r="AU80" s="372"/>
      <c r="AV80" s="257"/>
      <c r="AW80" s="373"/>
      <c r="AX80" s="374"/>
      <c r="AY80" s="374"/>
      <c r="AZ80" s="374"/>
      <c r="BA80" s="254"/>
      <c r="BB80" s="254"/>
      <c r="BC80" s="254"/>
      <c r="BD80" s="254"/>
      <c r="BE80" s="104"/>
    </row>
    <row r="81" spans="1:57" s="84" customFormat="1" ht="35.1" hidden="1" customHeight="1">
      <c r="F81" s="55"/>
      <c r="G81" s="56"/>
      <c r="H81" s="85"/>
      <c r="I81" s="88"/>
      <c r="J81" s="88"/>
      <c r="K81" s="88"/>
      <c r="L81" s="110"/>
      <c r="M81" s="110"/>
      <c r="N81" s="110"/>
      <c r="O81" s="110"/>
      <c r="P81" s="96"/>
      <c r="Q81" s="96"/>
      <c r="R81" s="96"/>
      <c r="S81" s="96"/>
      <c r="T81" s="254"/>
      <c r="U81" s="254"/>
      <c r="V81" s="254"/>
      <c r="W81" s="254"/>
      <c r="X81" s="255"/>
      <c r="Y81" s="255"/>
      <c r="Z81" s="255"/>
      <c r="AA81" s="255"/>
      <c r="AB81" s="254"/>
      <c r="AC81" s="254"/>
      <c r="AD81" s="254"/>
      <c r="AE81" s="254"/>
      <c r="AF81" s="255"/>
      <c r="AG81" s="255"/>
      <c r="AH81" s="255"/>
      <c r="AI81" s="255"/>
      <c r="AJ81" s="87"/>
      <c r="AK81" s="256"/>
      <c r="AL81" s="256"/>
      <c r="AM81" s="370"/>
      <c r="AN81" s="370"/>
      <c r="AO81" s="370"/>
      <c r="AP81" s="370"/>
      <c r="AQ81" s="371"/>
      <c r="AR81" s="371"/>
      <c r="AS81" s="371"/>
      <c r="AT81" s="371"/>
      <c r="AU81" s="372"/>
      <c r="AV81" s="257"/>
      <c r="AW81" s="373"/>
      <c r="AX81" s="374"/>
      <c r="AY81" s="374"/>
      <c r="AZ81" s="374"/>
      <c r="BA81" s="254"/>
      <c r="BB81" s="254"/>
      <c r="BC81" s="254"/>
      <c r="BD81" s="254"/>
      <c r="BE81" s="104"/>
    </row>
    <row r="82" spans="1:57" s="84" customFormat="1" ht="35.1" hidden="1" customHeight="1">
      <c r="F82" s="55"/>
      <c r="G82" s="56"/>
      <c r="H82" s="85"/>
      <c r="I82" s="88"/>
      <c r="J82" s="88"/>
      <c r="K82" s="88"/>
      <c r="L82" s="110"/>
      <c r="M82" s="110"/>
      <c r="N82" s="110"/>
      <c r="O82" s="110"/>
      <c r="P82" s="96"/>
      <c r="Q82" s="96"/>
      <c r="R82" s="96"/>
      <c r="S82" s="96"/>
      <c r="T82" s="254"/>
      <c r="U82" s="254"/>
      <c r="V82" s="254"/>
      <c r="W82" s="254"/>
      <c r="X82" s="255"/>
      <c r="Y82" s="255"/>
      <c r="Z82" s="255"/>
      <c r="AA82" s="255"/>
      <c r="AB82" s="254"/>
      <c r="AC82" s="254"/>
      <c r="AD82" s="254"/>
      <c r="AE82" s="254"/>
      <c r="AF82" s="255"/>
      <c r="AG82" s="255"/>
      <c r="AH82" s="255"/>
      <c r="AI82" s="255"/>
      <c r="AJ82" s="87"/>
      <c r="AK82" s="256"/>
      <c r="AL82" s="256"/>
      <c r="AM82" s="370"/>
      <c r="AN82" s="370"/>
      <c r="AO82" s="370"/>
      <c r="AP82" s="370"/>
      <c r="AQ82" s="371"/>
      <c r="AR82" s="371"/>
      <c r="AS82" s="371"/>
      <c r="AT82" s="371"/>
      <c r="AU82" s="372"/>
      <c r="AV82" s="257"/>
      <c r="AW82" s="373"/>
      <c r="AX82" s="374"/>
      <c r="AY82" s="374"/>
      <c r="AZ82" s="374"/>
      <c r="BA82" s="254"/>
      <c r="BB82" s="254"/>
      <c r="BC82" s="254"/>
      <c r="BD82" s="254"/>
      <c r="BE82" s="104"/>
    </row>
    <row r="83" spans="1:57" s="84" customFormat="1" ht="35.1" hidden="1" customHeight="1">
      <c r="F83" s="55"/>
      <c r="G83" s="56"/>
      <c r="H83" s="85"/>
      <c r="I83" s="88"/>
      <c r="J83" s="88"/>
      <c r="K83" s="88"/>
      <c r="L83" s="110"/>
      <c r="M83" s="110"/>
      <c r="N83" s="110"/>
      <c r="O83" s="110"/>
      <c r="P83" s="96"/>
      <c r="Q83" s="96"/>
      <c r="R83" s="96"/>
      <c r="S83" s="96"/>
      <c r="T83" s="254"/>
      <c r="U83" s="254"/>
      <c r="V83" s="254"/>
      <c r="W83" s="254"/>
      <c r="X83" s="255"/>
      <c r="Y83" s="255"/>
      <c r="Z83" s="255"/>
      <c r="AA83" s="255"/>
      <c r="AB83" s="254"/>
      <c r="AC83" s="254"/>
      <c r="AD83" s="254"/>
      <c r="AE83" s="254"/>
      <c r="AF83" s="255"/>
      <c r="AG83" s="255"/>
      <c r="AH83" s="255"/>
      <c r="AI83" s="255"/>
      <c r="AJ83" s="87"/>
      <c r="AK83" s="256"/>
      <c r="AL83" s="256"/>
      <c r="AM83" s="370"/>
      <c r="AN83" s="370"/>
      <c r="AO83" s="370"/>
      <c r="AP83" s="370"/>
      <c r="AQ83" s="371"/>
      <c r="AR83" s="371"/>
      <c r="AS83" s="371"/>
      <c r="AT83" s="371"/>
      <c r="AU83" s="372"/>
      <c r="AV83" s="257"/>
      <c r="AW83" s="373"/>
      <c r="AX83" s="374"/>
      <c r="AY83" s="374"/>
      <c r="AZ83" s="374"/>
      <c r="BA83" s="254"/>
      <c r="BB83" s="254"/>
      <c r="BC83" s="254"/>
      <c r="BD83" s="254"/>
      <c r="BE83" s="104"/>
    </row>
    <row r="84" spans="1:57" s="84" customFormat="1" ht="35.1" hidden="1" customHeight="1">
      <c r="F84" s="55"/>
      <c r="G84" s="56"/>
      <c r="H84" s="85"/>
      <c r="I84" s="88"/>
      <c r="J84" s="88"/>
      <c r="K84" s="88"/>
      <c r="L84" s="110"/>
      <c r="M84" s="110"/>
      <c r="N84" s="110"/>
      <c r="O84" s="110"/>
      <c r="P84" s="96"/>
      <c r="Q84" s="96"/>
      <c r="R84" s="96"/>
      <c r="S84" s="96"/>
      <c r="T84" s="254"/>
      <c r="U84" s="254"/>
      <c r="V84" s="254"/>
      <c r="W84" s="254"/>
      <c r="X84" s="255"/>
      <c r="Y84" s="255"/>
      <c r="Z84" s="255"/>
      <c r="AA84" s="255"/>
      <c r="AB84" s="254"/>
      <c r="AC84" s="254"/>
      <c r="AD84" s="254"/>
      <c r="AE84" s="254"/>
      <c r="AF84" s="255"/>
      <c r="AG84" s="255"/>
      <c r="AH84" s="255"/>
      <c r="AI84" s="255"/>
      <c r="AJ84" s="87"/>
      <c r="AK84" s="256"/>
      <c r="AL84" s="256"/>
      <c r="AM84" s="370"/>
      <c r="AN84" s="370"/>
      <c r="AO84" s="370"/>
      <c r="AP84" s="370"/>
      <c r="AQ84" s="371"/>
      <c r="AR84" s="371"/>
      <c r="AS84" s="371"/>
      <c r="AT84" s="371"/>
      <c r="AU84" s="372"/>
      <c r="AV84" s="257"/>
      <c r="AW84" s="373"/>
      <c r="AX84" s="374"/>
      <c r="AY84" s="374"/>
      <c r="AZ84" s="374"/>
      <c r="BA84" s="254"/>
      <c r="BB84" s="254"/>
      <c r="BC84" s="254"/>
      <c r="BD84" s="254"/>
      <c r="BE84" s="104"/>
    </row>
    <row r="85" spans="1:57" s="84" customFormat="1" ht="35.1" customHeight="1">
      <c r="A85" s="84" t="str">
        <f t="shared" si="0"/>
        <v>BH147DT_D2+1</v>
      </c>
      <c r="B85" s="84" t="str">
        <f t="shared" si="1"/>
        <v>BH147DT_D2+2</v>
      </c>
      <c r="C85" s="84" t="str">
        <f t="shared" si="2"/>
        <v>BH147DT_D2+3</v>
      </c>
      <c r="D85" s="84" t="str">
        <f t="shared" si="3"/>
        <v>BH147DT_D2+4</v>
      </c>
      <c r="E85" s="84" t="s">
        <v>349</v>
      </c>
      <c r="F85" s="55"/>
      <c r="G85" s="56" t="s">
        <v>4948</v>
      </c>
      <c r="H85" s="85" t="s">
        <v>4945</v>
      </c>
      <c r="I85" s="88" t="s">
        <v>6394</v>
      </c>
      <c r="J85" s="88" t="s">
        <v>4945</v>
      </c>
      <c r="K85" s="88" t="s">
        <v>6395</v>
      </c>
      <c r="L85" s="110">
        <v>7000</v>
      </c>
      <c r="M85" s="110">
        <v>3500</v>
      </c>
      <c r="N85" s="110">
        <v>2600</v>
      </c>
      <c r="O85" s="110">
        <v>1800</v>
      </c>
      <c r="P85" s="96" t="e">
        <f>VLOOKUP(G85&amp;"Vị trí 1",#REF!,9,0)</f>
        <v>#REF!</v>
      </c>
      <c r="Q85" s="96" t="e">
        <f>VLOOKUP(G85&amp;"Vị trí 2",#REF!,9,0)</f>
        <v>#REF!</v>
      </c>
      <c r="R85" s="96" t="e">
        <f>VLOOKUP(G85&amp;"Vị trí 3",#REF!,9,0)</f>
        <v>#REF!</v>
      </c>
      <c r="S85" s="96" t="e">
        <f>VLOOKUP(G85&amp;"Vị trí 4",#REF!,9,0)</f>
        <v>#REF!</v>
      </c>
      <c r="T85" s="254"/>
      <c r="U85" s="254"/>
      <c r="V85" s="254"/>
      <c r="W85" s="254"/>
      <c r="X85" s="255"/>
      <c r="Y85" s="255"/>
      <c r="Z85" s="255"/>
      <c r="AA85" s="255"/>
      <c r="AB85" s="254"/>
      <c r="AC85" s="254"/>
      <c r="AD85" s="254"/>
      <c r="AE85" s="254"/>
      <c r="AF85" s="255"/>
      <c r="AG85" s="255"/>
      <c r="AH85" s="255"/>
      <c r="AI85" s="255"/>
      <c r="AJ85" s="87">
        <v>3.05</v>
      </c>
      <c r="AK85" s="256"/>
      <c r="AL85" s="256" t="e">
        <f>AJ85*#REF!/#REF!</f>
        <v>#REF!</v>
      </c>
      <c r="AM85" s="370" t="e">
        <f t="shared" si="4"/>
        <v>#REF!</v>
      </c>
      <c r="AN85" s="370" t="e">
        <f t="shared" si="4"/>
        <v>#REF!</v>
      </c>
      <c r="AO85" s="370" t="e">
        <f t="shared" si="4"/>
        <v>#REF!</v>
      </c>
      <c r="AP85" s="370" t="e">
        <f t="shared" si="4"/>
        <v>#REF!</v>
      </c>
      <c r="AQ85" s="371" t="e">
        <f t="shared" si="5"/>
        <v>#REF!</v>
      </c>
      <c r="AR85" s="371" t="e">
        <f t="shared" si="5"/>
        <v>#REF!</v>
      </c>
      <c r="AS85" s="371" t="e">
        <f t="shared" si="5"/>
        <v>#REF!</v>
      </c>
      <c r="AT85" s="371" t="e">
        <f t="shared" si="5"/>
        <v>#REF!</v>
      </c>
      <c r="AU85" s="372" t="e">
        <f>AM85*0.15</f>
        <v>#REF!</v>
      </c>
      <c r="AV85" s="257" t="s">
        <v>349</v>
      </c>
      <c r="AW85" s="373">
        <v>7000</v>
      </c>
      <c r="AX85" s="374">
        <v>2800</v>
      </c>
      <c r="AY85" s="374">
        <v>2310</v>
      </c>
      <c r="AZ85" s="374">
        <v>1400</v>
      </c>
      <c r="BA85" s="254">
        <v>6000</v>
      </c>
      <c r="BB85" s="254">
        <v>2400</v>
      </c>
      <c r="BC85" s="254">
        <v>1980</v>
      </c>
      <c r="BD85" s="254">
        <v>1200</v>
      </c>
      <c r="BE85" s="104" t="e">
        <f>AT85-AU85</f>
        <v>#REF!</v>
      </c>
    </row>
    <row r="86" spans="1:57" s="84" customFormat="1" ht="35.1" hidden="1" customHeight="1">
      <c r="F86" s="55"/>
      <c r="G86" s="56"/>
      <c r="H86" s="85"/>
      <c r="I86" s="88"/>
      <c r="J86" s="88"/>
      <c r="K86" s="88"/>
      <c r="L86" s="110"/>
      <c r="M86" s="110"/>
      <c r="N86" s="110"/>
      <c r="O86" s="110"/>
      <c r="P86" s="96"/>
      <c r="Q86" s="96"/>
      <c r="R86" s="96"/>
      <c r="S86" s="96"/>
      <c r="T86" s="254"/>
      <c r="U86" s="254"/>
      <c r="V86" s="254"/>
      <c r="W86" s="254"/>
      <c r="X86" s="255"/>
      <c r="Y86" s="255"/>
      <c r="Z86" s="255"/>
      <c r="AA86" s="255"/>
      <c r="AB86" s="254"/>
      <c r="AC86" s="254"/>
      <c r="AD86" s="254"/>
      <c r="AE86" s="254"/>
      <c r="AF86" s="255"/>
      <c r="AG86" s="255"/>
      <c r="AH86" s="255"/>
      <c r="AI86" s="255"/>
      <c r="AJ86" s="87"/>
      <c r="AK86" s="256"/>
      <c r="AL86" s="256"/>
      <c r="AM86" s="370"/>
      <c r="AN86" s="370"/>
      <c r="AO86" s="370"/>
      <c r="AP86" s="370"/>
      <c r="AQ86" s="371"/>
      <c r="AR86" s="371"/>
      <c r="AS86" s="371"/>
      <c r="AT86" s="371"/>
      <c r="AU86" s="372"/>
      <c r="AV86" s="257"/>
      <c r="AW86" s="373"/>
      <c r="AX86" s="374"/>
      <c r="AY86" s="374"/>
      <c r="AZ86" s="374"/>
      <c r="BA86" s="254"/>
      <c r="BB86" s="254"/>
      <c r="BC86" s="254"/>
      <c r="BD86" s="254"/>
      <c r="BE86" s="104"/>
    </row>
    <row r="87" spans="1:57" s="84" customFormat="1" ht="35.1" hidden="1" customHeight="1">
      <c r="F87" s="55"/>
      <c r="G87" s="56"/>
      <c r="H87" s="85"/>
      <c r="I87" s="88"/>
      <c r="J87" s="88"/>
      <c r="K87" s="88"/>
      <c r="L87" s="110"/>
      <c r="M87" s="110"/>
      <c r="N87" s="110"/>
      <c r="O87" s="110"/>
      <c r="P87" s="96"/>
      <c r="Q87" s="96"/>
      <c r="R87" s="96"/>
      <c r="S87" s="96"/>
      <c r="T87" s="254"/>
      <c r="U87" s="254"/>
      <c r="V87" s="254"/>
      <c r="W87" s="254"/>
      <c r="X87" s="255"/>
      <c r="Y87" s="255"/>
      <c r="Z87" s="255"/>
      <c r="AA87" s="255"/>
      <c r="AB87" s="254"/>
      <c r="AC87" s="254"/>
      <c r="AD87" s="254"/>
      <c r="AE87" s="254"/>
      <c r="AF87" s="255"/>
      <c r="AG87" s="255"/>
      <c r="AH87" s="255"/>
      <c r="AI87" s="255"/>
      <c r="AJ87" s="87"/>
      <c r="AK87" s="256"/>
      <c r="AL87" s="256"/>
      <c r="AM87" s="370"/>
      <c r="AN87" s="370"/>
      <c r="AO87" s="370"/>
      <c r="AP87" s="370"/>
      <c r="AQ87" s="371"/>
      <c r="AR87" s="371"/>
      <c r="AS87" s="371"/>
      <c r="AT87" s="371"/>
      <c r="AU87" s="372"/>
      <c r="AV87" s="257"/>
      <c r="AW87" s="373"/>
      <c r="AX87" s="374"/>
      <c r="AY87" s="374"/>
      <c r="AZ87" s="374"/>
      <c r="BA87" s="254"/>
      <c r="BB87" s="254"/>
      <c r="BC87" s="254"/>
      <c r="BD87" s="254"/>
      <c r="BE87" s="104"/>
    </row>
    <row r="88" spans="1:57" s="84" customFormat="1" ht="35.1" hidden="1" customHeight="1">
      <c r="F88" s="55"/>
      <c r="G88" s="56"/>
      <c r="H88" s="85"/>
      <c r="I88" s="88"/>
      <c r="J88" s="88"/>
      <c r="K88" s="88"/>
      <c r="L88" s="110"/>
      <c r="M88" s="110"/>
      <c r="N88" s="110"/>
      <c r="O88" s="110"/>
      <c r="P88" s="96"/>
      <c r="Q88" s="96"/>
      <c r="R88" s="96"/>
      <c r="S88" s="96"/>
      <c r="T88" s="254"/>
      <c r="U88" s="254"/>
      <c r="V88" s="254"/>
      <c r="W88" s="254"/>
      <c r="X88" s="255"/>
      <c r="Y88" s="255"/>
      <c r="Z88" s="255"/>
      <c r="AA88" s="255"/>
      <c r="AB88" s="254"/>
      <c r="AC88" s="254"/>
      <c r="AD88" s="254"/>
      <c r="AE88" s="254"/>
      <c r="AF88" s="255"/>
      <c r="AG88" s="255"/>
      <c r="AH88" s="255"/>
      <c r="AI88" s="255"/>
      <c r="AJ88" s="87"/>
      <c r="AK88" s="256"/>
      <c r="AL88" s="256"/>
      <c r="AM88" s="370"/>
      <c r="AN88" s="370"/>
      <c r="AO88" s="370"/>
      <c r="AP88" s="370"/>
      <c r="AQ88" s="371"/>
      <c r="AR88" s="371"/>
      <c r="AS88" s="371"/>
      <c r="AT88" s="371"/>
      <c r="AU88" s="372"/>
      <c r="AV88" s="257"/>
      <c r="AW88" s="373"/>
      <c r="AX88" s="374"/>
      <c r="AY88" s="374"/>
      <c r="AZ88" s="374"/>
      <c r="BA88" s="254"/>
      <c r="BB88" s="254"/>
      <c r="BC88" s="254"/>
      <c r="BD88" s="254"/>
      <c r="BE88" s="104"/>
    </row>
    <row r="89" spans="1:57" s="84" customFormat="1" ht="35.1" hidden="1" customHeight="1">
      <c r="F89" s="55"/>
      <c r="G89" s="56"/>
      <c r="H89" s="85"/>
      <c r="I89" s="88"/>
      <c r="J89" s="88"/>
      <c r="K89" s="88"/>
      <c r="L89" s="110"/>
      <c r="M89" s="110"/>
      <c r="N89" s="110"/>
      <c r="O89" s="110"/>
      <c r="P89" s="96"/>
      <c r="Q89" s="96"/>
      <c r="R89" s="96"/>
      <c r="S89" s="96"/>
      <c r="T89" s="254"/>
      <c r="U89" s="254"/>
      <c r="V89" s="254"/>
      <c r="W89" s="254"/>
      <c r="X89" s="255"/>
      <c r="Y89" s="255"/>
      <c r="Z89" s="255"/>
      <c r="AA89" s="255"/>
      <c r="AB89" s="254"/>
      <c r="AC89" s="254"/>
      <c r="AD89" s="254"/>
      <c r="AE89" s="254"/>
      <c r="AF89" s="255"/>
      <c r="AG89" s="255"/>
      <c r="AH89" s="255"/>
      <c r="AI89" s="255"/>
      <c r="AJ89" s="87"/>
      <c r="AK89" s="256"/>
      <c r="AL89" s="256"/>
      <c r="AM89" s="370"/>
      <c r="AN89" s="370"/>
      <c r="AO89" s="370"/>
      <c r="AP89" s="370"/>
      <c r="AQ89" s="371"/>
      <c r="AR89" s="371"/>
      <c r="AS89" s="371"/>
      <c r="AT89" s="371"/>
      <c r="AU89" s="372"/>
      <c r="AV89" s="257"/>
      <c r="AW89" s="373"/>
      <c r="AX89" s="374"/>
      <c r="AY89" s="374"/>
      <c r="AZ89" s="374"/>
      <c r="BA89" s="254"/>
      <c r="BB89" s="254"/>
      <c r="BC89" s="254"/>
      <c r="BD89" s="254"/>
      <c r="BE89" s="104"/>
    </row>
    <row r="90" spans="1:57" s="84" customFormat="1" ht="35.1" hidden="1" customHeight="1">
      <c r="F90" s="55"/>
      <c r="G90" s="56"/>
      <c r="H90" s="85"/>
      <c r="I90" s="88"/>
      <c r="J90" s="88"/>
      <c r="K90" s="88"/>
      <c r="L90" s="110"/>
      <c r="M90" s="110"/>
      <c r="N90" s="110"/>
      <c r="O90" s="110"/>
      <c r="P90" s="96"/>
      <c r="Q90" s="96"/>
      <c r="R90" s="96"/>
      <c r="S90" s="96"/>
      <c r="T90" s="254"/>
      <c r="U90" s="254"/>
      <c r="V90" s="254"/>
      <c r="W90" s="254"/>
      <c r="X90" s="255"/>
      <c r="Y90" s="255"/>
      <c r="Z90" s="255"/>
      <c r="AA90" s="255"/>
      <c r="AB90" s="254"/>
      <c r="AC90" s="254"/>
      <c r="AD90" s="254"/>
      <c r="AE90" s="254"/>
      <c r="AF90" s="255"/>
      <c r="AG90" s="255"/>
      <c r="AH90" s="255"/>
      <c r="AI90" s="255"/>
      <c r="AJ90" s="87"/>
      <c r="AK90" s="256"/>
      <c r="AL90" s="256"/>
      <c r="AM90" s="370"/>
      <c r="AN90" s="370"/>
      <c r="AO90" s="370"/>
      <c r="AP90" s="370"/>
      <c r="AQ90" s="371"/>
      <c r="AR90" s="371"/>
      <c r="AS90" s="371"/>
      <c r="AT90" s="371"/>
      <c r="AU90" s="372"/>
      <c r="AV90" s="257"/>
      <c r="AW90" s="373"/>
      <c r="AX90" s="374"/>
      <c r="AY90" s="374"/>
      <c r="AZ90" s="374"/>
      <c r="BA90" s="254"/>
      <c r="BB90" s="254"/>
      <c r="BC90" s="254"/>
      <c r="BD90" s="254"/>
      <c r="BE90" s="104"/>
    </row>
    <row r="91" spans="1:57" s="84" customFormat="1" ht="35.1" hidden="1" customHeight="1">
      <c r="F91" s="55"/>
      <c r="G91" s="56"/>
      <c r="H91" s="85"/>
      <c r="I91" s="88"/>
      <c r="J91" s="88"/>
      <c r="K91" s="88"/>
      <c r="L91" s="110"/>
      <c r="M91" s="110"/>
      <c r="N91" s="110"/>
      <c r="O91" s="110"/>
      <c r="P91" s="96"/>
      <c r="Q91" s="96"/>
      <c r="R91" s="96"/>
      <c r="S91" s="96"/>
      <c r="T91" s="254"/>
      <c r="U91" s="254"/>
      <c r="V91" s="254"/>
      <c r="W91" s="254"/>
      <c r="X91" s="255"/>
      <c r="Y91" s="255"/>
      <c r="Z91" s="255"/>
      <c r="AA91" s="255"/>
      <c r="AB91" s="254"/>
      <c r="AC91" s="254"/>
      <c r="AD91" s="254"/>
      <c r="AE91" s="254"/>
      <c r="AF91" s="255"/>
      <c r="AG91" s="255"/>
      <c r="AH91" s="255"/>
      <c r="AI91" s="255"/>
      <c r="AJ91" s="87"/>
      <c r="AK91" s="256"/>
      <c r="AL91" s="256"/>
      <c r="AM91" s="370"/>
      <c r="AN91" s="370"/>
      <c r="AO91" s="370"/>
      <c r="AP91" s="370"/>
      <c r="AQ91" s="371"/>
      <c r="AR91" s="371"/>
      <c r="AS91" s="371"/>
      <c r="AT91" s="371"/>
      <c r="AU91" s="372"/>
      <c r="AV91" s="257"/>
      <c r="AW91" s="373"/>
      <c r="AX91" s="374"/>
      <c r="AY91" s="374"/>
      <c r="AZ91" s="374"/>
      <c r="BA91" s="254"/>
      <c r="BB91" s="254"/>
      <c r="BC91" s="254"/>
      <c r="BD91" s="254"/>
      <c r="BE91" s="104"/>
    </row>
    <row r="92" spans="1:57" s="18" customFormat="1" ht="35.1" customHeight="1">
      <c r="A92" s="84" t="str">
        <f t="shared" si="0"/>
        <v>BH164DT_D2+1</v>
      </c>
      <c r="B92" s="84" t="str">
        <f t="shared" si="1"/>
        <v>BH164DT_D2+2</v>
      </c>
      <c r="C92" s="84" t="str">
        <f t="shared" si="2"/>
        <v>BH164DT_D2+3</v>
      </c>
      <c r="D92" s="84" t="str">
        <f t="shared" si="3"/>
        <v>BH164DT_D2+4</v>
      </c>
      <c r="E92" s="84" t="s">
        <v>349</v>
      </c>
      <c r="F92" s="55"/>
      <c r="G92" s="56" t="s">
        <v>5014</v>
      </c>
      <c r="H92" s="85" t="s">
        <v>5010</v>
      </c>
      <c r="I92" s="88" t="s">
        <v>6396</v>
      </c>
      <c r="J92" s="88" t="s">
        <v>5010</v>
      </c>
      <c r="K92" s="88" t="s">
        <v>6393</v>
      </c>
      <c r="L92" s="110">
        <v>5600</v>
      </c>
      <c r="M92" s="110">
        <v>3000</v>
      </c>
      <c r="N92" s="110">
        <v>2300</v>
      </c>
      <c r="O92" s="110">
        <v>1800</v>
      </c>
      <c r="P92" s="96" t="e">
        <f>VLOOKUP(G92&amp;"Vị trí 1",#REF!,9,0)</f>
        <v>#REF!</v>
      </c>
      <c r="Q92" s="96" t="e">
        <f>VLOOKUP(G92&amp;"Vị trí 2",#REF!,9,0)</f>
        <v>#REF!</v>
      </c>
      <c r="R92" s="96" t="e">
        <f>VLOOKUP(G92&amp;"Vị trí 3",#REF!,9,0)</f>
        <v>#REF!</v>
      </c>
      <c r="S92" s="96" t="e">
        <f>VLOOKUP(G92&amp;"Vị trí 4",#REF!,9,0)</f>
        <v>#REF!</v>
      </c>
      <c r="T92" s="254"/>
      <c r="U92" s="254"/>
      <c r="V92" s="254"/>
      <c r="W92" s="254"/>
      <c r="X92" s="255"/>
      <c r="Y92" s="255"/>
      <c r="Z92" s="255"/>
      <c r="AA92" s="255"/>
      <c r="AB92" s="254"/>
      <c r="AC92" s="254"/>
      <c r="AD92" s="254"/>
      <c r="AE92" s="254"/>
      <c r="AF92" s="255"/>
      <c r="AG92" s="255"/>
      <c r="AH92" s="255"/>
      <c r="AI92" s="255"/>
      <c r="AJ92" s="87">
        <v>3.05</v>
      </c>
      <c r="AK92" s="256"/>
      <c r="AL92" s="256" t="e">
        <f>AJ92*$AL$15/$AJ$15</f>
        <v>#REF!</v>
      </c>
      <c r="AM92" s="370" t="e">
        <f t="shared" si="4"/>
        <v>#REF!</v>
      </c>
      <c r="AN92" s="370" t="e">
        <f t="shared" si="4"/>
        <v>#REF!</v>
      </c>
      <c r="AO92" s="370" t="e">
        <f t="shared" si="4"/>
        <v>#REF!</v>
      </c>
      <c r="AP92" s="370" t="e">
        <f t="shared" si="4"/>
        <v>#REF!</v>
      </c>
      <c r="AQ92" s="371" t="e">
        <f t="shared" si="5"/>
        <v>#REF!</v>
      </c>
      <c r="AR92" s="371" t="e">
        <f t="shared" si="5"/>
        <v>#REF!</v>
      </c>
      <c r="AS92" s="371" t="e">
        <f t="shared" si="5"/>
        <v>#REF!</v>
      </c>
      <c r="AT92" s="371" t="e">
        <f t="shared" si="5"/>
        <v>#REF!</v>
      </c>
      <c r="AU92" s="372" t="e">
        <f>AM92*0.15</f>
        <v>#REF!</v>
      </c>
      <c r="AV92" s="257" t="s">
        <v>349</v>
      </c>
      <c r="AW92" s="373">
        <v>8400</v>
      </c>
      <c r="AX92" s="374">
        <v>4200</v>
      </c>
      <c r="AY92" s="374">
        <v>2800</v>
      </c>
      <c r="AZ92" s="374">
        <v>1750</v>
      </c>
      <c r="BA92" s="254">
        <v>7200</v>
      </c>
      <c r="BB92" s="254">
        <v>3600</v>
      </c>
      <c r="BC92" s="254">
        <v>2400</v>
      </c>
      <c r="BD92" s="254">
        <v>1500</v>
      </c>
      <c r="BE92" s="104" t="e">
        <f>AT92-AU92</f>
        <v>#REF!</v>
      </c>
    </row>
    <row r="93" spans="1:57" s="18" customFormat="1" ht="35.1" hidden="1" customHeight="1">
      <c r="A93" s="84"/>
      <c r="B93" s="84"/>
      <c r="C93" s="84"/>
      <c r="D93" s="84"/>
      <c r="E93" s="84"/>
      <c r="F93" s="55"/>
      <c r="G93" s="56"/>
      <c r="H93" s="85"/>
      <c r="I93" s="88"/>
      <c r="J93" s="88"/>
      <c r="K93" s="88"/>
      <c r="L93" s="110"/>
      <c r="M93" s="110"/>
      <c r="N93" s="110"/>
      <c r="O93" s="110"/>
      <c r="P93" s="96"/>
      <c r="Q93" s="96"/>
      <c r="R93" s="96"/>
      <c r="S93" s="96"/>
      <c r="T93" s="254"/>
      <c r="U93" s="254"/>
      <c r="V93" s="254"/>
      <c r="W93" s="254"/>
      <c r="X93" s="255"/>
      <c r="Y93" s="255"/>
      <c r="Z93" s="255"/>
      <c r="AA93" s="255"/>
      <c r="AB93" s="254"/>
      <c r="AC93" s="254"/>
      <c r="AD93" s="254"/>
      <c r="AE93" s="254"/>
      <c r="AF93" s="255"/>
      <c r="AG93" s="255"/>
      <c r="AH93" s="255"/>
      <c r="AI93" s="255"/>
      <c r="AJ93" s="87"/>
      <c r="AK93" s="256"/>
      <c r="AL93" s="256"/>
      <c r="AM93" s="370"/>
      <c r="AN93" s="370"/>
      <c r="AO93" s="370"/>
      <c r="AP93" s="370"/>
      <c r="AQ93" s="371"/>
      <c r="AR93" s="371"/>
      <c r="AS93" s="371"/>
      <c r="AT93" s="371"/>
      <c r="AU93" s="372"/>
      <c r="AV93" s="257"/>
      <c r="AW93" s="373"/>
      <c r="AX93" s="374"/>
      <c r="AY93" s="374"/>
      <c r="AZ93" s="374"/>
      <c r="BA93" s="254"/>
      <c r="BB93" s="254"/>
      <c r="BC93" s="254"/>
      <c r="BD93" s="254"/>
      <c r="BE93" s="104"/>
    </row>
    <row r="94" spans="1:57" s="18" customFormat="1" ht="35.1" hidden="1" customHeight="1">
      <c r="A94" s="84"/>
      <c r="B94" s="84"/>
      <c r="C94" s="84"/>
      <c r="D94" s="84"/>
      <c r="E94" s="84"/>
      <c r="F94" s="55"/>
      <c r="G94" s="56"/>
      <c r="H94" s="85"/>
      <c r="I94" s="88"/>
      <c r="J94" s="88"/>
      <c r="K94" s="88"/>
      <c r="L94" s="110"/>
      <c r="M94" s="110"/>
      <c r="N94" s="110"/>
      <c r="O94" s="110"/>
      <c r="P94" s="96"/>
      <c r="Q94" s="96"/>
      <c r="R94" s="96"/>
      <c r="S94" s="96"/>
      <c r="T94" s="254"/>
      <c r="U94" s="254"/>
      <c r="V94" s="254"/>
      <c r="W94" s="254"/>
      <c r="X94" s="255"/>
      <c r="Y94" s="255"/>
      <c r="Z94" s="255"/>
      <c r="AA94" s="255"/>
      <c r="AB94" s="254"/>
      <c r="AC94" s="254"/>
      <c r="AD94" s="254"/>
      <c r="AE94" s="254"/>
      <c r="AF94" s="255"/>
      <c r="AG94" s="255"/>
      <c r="AH94" s="255"/>
      <c r="AI94" s="255"/>
      <c r="AJ94" s="87"/>
      <c r="AK94" s="256"/>
      <c r="AL94" s="256"/>
      <c r="AM94" s="370"/>
      <c r="AN94" s="370"/>
      <c r="AO94" s="370"/>
      <c r="AP94" s="370"/>
      <c r="AQ94" s="371"/>
      <c r="AR94" s="371"/>
      <c r="AS94" s="371"/>
      <c r="AT94" s="371"/>
      <c r="AU94" s="372"/>
      <c r="AV94" s="257"/>
      <c r="AW94" s="373"/>
      <c r="AX94" s="374"/>
      <c r="AY94" s="374"/>
      <c r="AZ94" s="374"/>
      <c r="BA94" s="254"/>
      <c r="BB94" s="254"/>
      <c r="BC94" s="254"/>
      <c r="BD94" s="254"/>
      <c r="BE94" s="104"/>
    </row>
    <row r="95" spans="1:57" s="18" customFormat="1" ht="35.1" hidden="1" customHeight="1">
      <c r="A95" s="84"/>
      <c r="B95" s="84"/>
      <c r="C95" s="84"/>
      <c r="D95" s="84"/>
      <c r="E95" s="84"/>
      <c r="F95" s="55"/>
      <c r="G95" s="56"/>
      <c r="H95" s="85"/>
      <c r="I95" s="88"/>
      <c r="J95" s="88"/>
      <c r="K95" s="88"/>
      <c r="L95" s="110"/>
      <c r="M95" s="110"/>
      <c r="N95" s="110"/>
      <c r="O95" s="110"/>
      <c r="P95" s="96"/>
      <c r="Q95" s="96"/>
      <c r="R95" s="96"/>
      <c r="S95" s="96"/>
      <c r="T95" s="254"/>
      <c r="U95" s="254"/>
      <c r="V95" s="254"/>
      <c r="W95" s="254"/>
      <c r="X95" s="255"/>
      <c r="Y95" s="255"/>
      <c r="Z95" s="255"/>
      <c r="AA95" s="255"/>
      <c r="AB95" s="254"/>
      <c r="AC95" s="254"/>
      <c r="AD95" s="254"/>
      <c r="AE95" s="254"/>
      <c r="AF95" s="255"/>
      <c r="AG95" s="255"/>
      <c r="AH95" s="255"/>
      <c r="AI95" s="255"/>
      <c r="AJ95" s="87"/>
      <c r="AK95" s="256"/>
      <c r="AL95" s="256"/>
      <c r="AM95" s="370"/>
      <c r="AN95" s="370"/>
      <c r="AO95" s="370"/>
      <c r="AP95" s="370"/>
      <c r="AQ95" s="371"/>
      <c r="AR95" s="371"/>
      <c r="AS95" s="371"/>
      <c r="AT95" s="371"/>
      <c r="AU95" s="372"/>
      <c r="AV95" s="257"/>
      <c r="AW95" s="373"/>
      <c r="AX95" s="374"/>
      <c r="AY95" s="374"/>
      <c r="AZ95" s="374"/>
      <c r="BA95" s="254"/>
      <c r="BB95" s="254"/>
      <c r="BC95" s="254"/>
      <c r="BD95" s="254"/>
      <c r="BE95" s="104"/>
    </row>
    <row r="96" spans="1:57" s="18" customFormat="1" ht="35.1" hidden="1" customHeight="1">
      <c r="A96" s="84"/>
      <c r="B96" s="84"/>
      <c r="C96" s="84"/>
      <c r="D96" s="84"/>
      <c r="E96" s="84"/>
      <c r="F96" s="55"/>
      <c r="G96" s="56"/>
      <c r="H96" s="85"/>
      <c r="I96" s="88"/>
      <c r="J96" s="88"/>
      <c r="K96" s="88"/>
      <c r="L96" s="110"/>
      <c r="M96" s="110"/>
      <c r="N96" s="110"/>
      <c r="O96" s="110"/>
      <c r="P96" s="96"/>
      <c r="Q96" s="96"/>
      <c r="R96" s="96"/>
      <c r="S96" s="96"/>
      <c r="T96" s="254"/>
      <c r="U96" s="254"/>
      <c r="V96" s="254"/>
      <c r="W96" s="254"/>
      <c r="X96" s="255"/>
      <c r="Y96" s="255"/>
      <c r="Z96" s="255"/>
      <c r="AA96" s="255"/>
      <c r="AB96" s="254"/>
      <c r="AC96" s="254"/>
      <c r="AD96" s="254"/>
      <c r="AE96" s="254"/>
      <c r="AF96" s="255"/>
      <c r="AG96" s="255"/>
      <c r="AH96" s="255"/>
      <c r="AI96" s="255"/>
      <c r="AJ96" s="87"/>
      <c r="AK96" s="256"/>
      <c r="AL96" s="256"/>
      <c r="AM96" s="370"/>
      <c r="AN96" s="370"/>
      <c r="AO96" s="370"/>
      <c r="AP96" s="370"/>
      <c r="AQ96" s="371"/>
      <c r="AR96" s="371"/>
      <c r="AS96" s="371"/>
      <c r="AT96" s="371"/>
      <c r="AU96" s="372"/>
      <c r="AV96" s="257"/>
      <c r="AW96" s="373"/>
      <c r="AX96" s="374"/>
      <c r="AY96" s="374"/>
      <c r="AZ96" s="374"/>
      <c r="BA96" s="254"/>
      <c r="BB96" s="254"/>
      <c r="BC96" s="254"/>
      <c r="BD96" s="254"/>
      <c r="BE96" s="104"/>
    </row>
    <row r="97" spans="1:57" s="18" customFormat="1" ht="35.1" hidden="1" customHeight="1">
      <c r="A97" s="84"/>
      <c r="B97" s="84"/>
      <c r="C97" s="84"/>
      <c r="D97" s="84"/>
      <c r="E97" s="84"/>
      <c r="F97" s="55"/>
      <c r="G97" s="56"/>
      <c r="H97" s="85"/>
      <c r="I97" s="88"/>
      <c r="J97" s="88"/>
      <c r="K97" s="88"/>
      <c r="L97" s="110"/>
      <c r="M97" s="110"/>
      <c r="N97" s="110"/>
      <c r="O97" s="110"/>
      <c r="P97" s="96"/>
      <c r="Q97" s="96"/>
      <c r="R97" s="96"/>
      <c r="S97" s="96"/>
      <c r="T97" s="254"/>
      <c r="U97" s="254"/>
      <c r="V97" s="254"/>
      <c r="W97" s="254"/>
      <c r="X97" s="255"/>
      <c r="Y97" s="255"/>
      <c r="Z97" s="255"/>
      <c r="AA97" s="255"/>
      <c r="AB97" s="254"/>
      <c r="AC97" s="254"/>
      <c r="AD97" s="254"/>
      <c r="AE97" s="254"/>
      <c r="AF97" s="255"/>
      <c r="AG97" s="255"/>
      <c r="AH97" s="255"/>
      <c r="AI97" s="255"/>
      <c r="AJ97" s="87"/>
      <c r="AK97" s="256"/>
      <c r="AL97" s="256"/>
      <c r="AM97" s="370"/>
      <c r="AN97" s="370"/>
      <c r="AO97" s="370"/>
      <c r="AP97" s="370"/>
      <c r="AQ97" s="371"/>
      <c r="AR97" s="371"/>
      <c r="AS97" s="371"/>
      <c r="AT97" s="371"/>
      <c r="AU97" s="372"/>
      <c r="AV97" s="257"/>
      <c r="AW97" s="373"/>
      <c r="AX97" s="374"/>
      <c r="AY97" s="374"/>
      <c r="AZ97" s="374"/>
      <c r="BA97" s="254"/>
      <c r="BB97" s="254"/>
      <c r="BC97" s="254"/>
      <c r="BD97" s="254"/>
      <c r="BE97" s="104"/>
    </row>
    <row r="98" spans="1:57" s="18" customFormat="1" ht="35.1" hidden="1" customHeight="1">
      <c r="A98" s="84"/>
      <c r="B98" s="84"/>
      <c r="C98" s="84"/>
      <c r="D98" s="84"/>
      <c r="E98" s="84"/>
      <c r="F98" s="55"/>
      <c r="G98" s="56"/>
      <c r="H98" s="85"/>
      <c r="I98" s="88"/>
      <c r="J98" s="88"/>
      <c r="K98" s="88"/>
      <c r="L98" s="110"/>
      <c r="M98" s="110"/>
      <c r="N98" s="110"/>
      <c r="O98" s="110"/>
      <c r="P98" s="96"/>
      <c r="Q98" s="96"/>
      <c r="R98" s="96"/>
      <c r="S98" s="96"/>
      <c r="T98" s="254"/>
      <c r="U98" s="254"/>
      <c r="V98" s="254"/>
      <c r="W98" s="254"/>
      <c r="X98" s="255"/>
      <c r="Y98" s="255"/>
      <c r="Z98" s="255"/>
      <c r="AA98" s="255"/>
      <c r="AB98" s="254"/>
      <c r="AC98" s="254"/>
      <c r="AD98" s="254"/>
      <c r="AE98" s="254"/>
      <c r="AF98" s="255"/>
      <c r="AG98" s="255"/>
      <c r="AH98" s="255"/>
      <c r="AI98" s="255"/>
      <c r="AJ98" s="87"/>
      <c r="AK98" s="256"/>
      <c r="AL98" s="256"/>
      <c r="AM98" s="370"/>
      <c r="AN98" s="370"/>
      <c r="AO98" s="370"/>
      <c r="AP98" s="370"/>
      <c r="AQ98" s="371"/>
      <c r="AR98" s="371"/>
      <c r="AS98" s="371"/>
      <c r="AT98" s="371"/>
      <c r="AU98" s="372"/>
      <c r="AV98" s="257"/>
      <c r="AW98" s="373"/>
      <c r="AX98" s="374"/>
      <c r="AY98" s="374"/>
      <c r="AZ98" s="374"/>
      <c r="BA98" s="254"/>
      <c r="BB98" s="254"/>
      <c r="BC98" s="254"/>
      <c r="BD98" s="254"/>
      <c r="BE98" s="104"/>
    </row>
    <row r="99" spans="1:57" s="84" customFormat="1" ht="35.1" customHeight="1">
      <c r="A99" s="84" t="str">
        <f t="shared" si="0"/>
        <v>BH148DT+1</v>
      </c>
      <c r="B99" s="84" t="str">
        <f t="shared" si="1"/>
        <v>BH148DT+2</v>
      </c>
      <c r="C99" s="84" t="str">
        <f t="shared" si="2"/>
        <v>BH148DT+3</v>
      </c>
      <c r="D99" s="84" t="str">
        <f t="shared" si="3"/>
        <v>BH148DT+4</v>
      </c>
      <c r="E99" s="84" t="s">
        <v>349</v>
      </c>
      <c r="F99" s="86">
        <v>148</v>
      </c>
      <c r="G99" s="94" t="s">
        <v>4950</v>
      </c>
      <c r="H99" s="85" t="s">
        <v>4962</v>
      </c>
      <c r="I99" s="85" t="s">
        <v>373</v>
      </c>
      <c r="J99" s="85" t="s">
        <v>4962</v>
      </c>
      <c r="K99" s="88" t="s">
        <v>6429</v>
      </c>
      <c r="L99" s="96">
        <v>10000</v>
      </c>
      <c r="M99" s="96">
        <v>4000</v>
      </c>
      <c r="N99" s="96">
        <v>3300</v>
      </c>
      <c r="O99" s="96">
        <v>2000</v>
      </c>
      <c r="P99" s="96" t="e">
        <f>VLOOKUP(G99&amp;"Vị trí 1",#REF!,9,0)</f>
        <v>#REF!</v>
      </c>
      <c r="Q99" s="96" t="e">
        <f>VLOOKUP(G99&amp;"Vị trí 2",#REF!,9,0)</f>
        <v>#REF!</v>
      </c>
      <c r="R99" s="96" t="e">
        <f>VLOOKUP(G99&amp;"Vị trí 3",#REF!,9,0)</f>
        <v>#REF!</v>
      </c>
      <c r="S99" s="96" t="e">
        <f>VLOOKUP(G99&amp;"Vị trí 4",#REF!,9,0)</f>
        <v>#REF!</v>
      </c>
      <c r="T99" s="254"/>
      <c r="U99" s="254" t="e">
        <f>VLOOKUP(B99,#REF!,32,0)</f>
        <v>#REF!</v>
      </c>
      <c r="V99" s="254" t="e">
        <f>VLOOKUP(C99,#REF!,32,0)</f>
        <v>#REF!</v>
      </c>
      <c r="W99" s="254"/>
      <c r="X99" s="255"/>
      <c r="Y99" s="255" t="e">
        <f>U99/M99</f>
        <v>#REF!</v>
      </c>
      <c r="Z99" s="255" t="e">
        <f>V99/N99</f>
        <v>#REF!</v>
      </c>
      <c r="AA99" s="255"/>
      <c r="AB99" s="254"/>
      <c r="AC99" s="254"/>
      <c r="AD99" s="254"/>
      <c r="AE99" s="254"/>
      <c r="AF99" s="255"/>
      <c r="AG99" s="255"/>
      <c r="AH99" s="255"/>
      <c r="AI99" s="255"/>
      <c r="AJ99" s="87">
        <v>4.059016441558442</v>
      </c>
      <c r="AK99" s="256"/>
      <c r="AL99" s="256" t="e">
        <f>ROUNDDOWN(AJ99*#REF!/#REF!,1)</f>
        <v>#REF!</v>
      </c>
      <c r="AM99" s="370" t="e">
        <f t="shared" si="4"/>
        <v>#REF!</v>
      </c>
      <c r="AN99" s="370" t="e">
        <f t="shared" si="4"/>
        <v>#REF!</v>
      </c>
      <c r="AO99" s="370" t="e">
        <f t="shared" si="4"/>
        <v>#REF!</v>
      </c>
      <c r="AP99" s="370" t="e">
        <f t="shared" si="4"/>
        <v>#REF!</v>
      </c>
      <c r="AQ99" s="371" t="e">
        <f t="shared" si="5"/>
        <v>#REF!</v>
      </c>
      <c r="AR99" s="371" t="e">
        <f t="shared" si="5"/>
        <v>#REF!</v>
      </c>
      <c r="AS99" s="371" t="e">
        <f t="shared" si="5"/>
        <v>#REF!</v>
      </c>
      <c r="AT99" s="371" t="e">
        <f t="shared" si="5"/>
        <v>#REF!</v>
      </c>
      <c r="AU99" s="372" t="e">
        <f>AM99*0.15</f>
        <v>#REF!</v>
      </c>
      <c r="AV99" s="257" t="s">
        <v>349</v>
      </c>
      <c r="AW99" s="373">
        <v>4900</v>
      </c>
      <c r="AX99" s="374">
        <v>2800</v>
      </c>
      <c r="AY99" s="374">
        <v>2030</v>
      </c>
      <c r="AZ99" s="374">
        <v>1260</v>
      </c>
      <c r="BA99" s="254">
        <v>4200</v>
      </c>
      <c r="BB99" s="254">
        <v>2400</v>
      </c>
      <c r="BC99" s="254">
        <v>1740</v>
      </c>
      <c r="BD99" s="254">
        <v>1080</v>
      </c>
      <c r="BE99" s="104" t="e">
        <f>AT99-AU99</f>
        <v>#REF!</v>
      </c>
    </row>
    <row r="100" spans="1:57" s="84" customFormat="1" ht="35.1" hidden="1" customHeight="1">
      <c r="F100" s="86"/>
      <c r="G100" s="94"/>
      <c r="H100" s="85"/>
      <c r="I100" s="85"/>
      <c r="J100" s="85"/>
      <c r="K100" s="88"/>
      <c r="L100" s="96"/>
      <c r="M100" s="96"/>
      <c r="N100" s="96"/>
      <c r="O100" s="96"/>
      <c r="P100" s="96"/>
      <c r="Q100" s="96"/>
      <c r="R100" s="96"/>
      <c r="S100" s="96"/>
      <c r="T100" s="254"/>
      <c r="U100" s="254"/>
      <c r="V100" s="254"/>
      <c r="W100" s="254"/>
      <c r="X100" s="255"/>
      <c r="Y100" s="255"/>
      <c r="Z100" s="255"/>
      <c r="AA100" s="255"/>
      <c r="AB100" s="254"/>
      <c r="AC100" s="254"/>
      <c r="AD100" s="254"/>
      <c r="AE100" s="254"/>
      <c r="AF100" s="255"/>
      <c r="AG100" s="255"/>
      <c r="AH100" s="255"/>
      <c r="AI100" s="255"/>
      <c r="AJ100" s="87"/>
      <c r="AK100" s="256"/>
      <c r="AL100" s="256"/>
      <c r="AM100" s="370"/>
      <c r="AN100" s="370"/>
      <c r="AO100" s="370"/>
      <c r="AP100" s="370"/>
      <c r="AQ100" s="371"/>
      <c r="AR100" s="371"/>
      <c r="AS100" s="371"/>
      <c r="AT100" s="371"/>
      <c r="AU100" s="372"/>
      <c r="AV100" s="257"/>
      <c r="AW100" s="375"/>
      <c r="AX100" s="376"/>
      <c r="AY100" s="373"/>
      <c r="AZ100" s="375"/>
      <c r="BA100" s="377"/>
      <c r="BB100" s="377"/>
      <c r="BC100" s="377"/>
      <c r="BD100" s="377"/>
      <c r="BE100" s="104"/>
    </row>
    <row r="101" spans="1:57" s="84" customFormat="1" ht="35.1" hidden="1" customHeight="1">
      <c r="F101" s="86"/>
      <c r="G101" s="94"/>
      <c r="H101" s="85"/>
      <c r="I101" s="85"/>
      <c r="J101" s="85"/>
      <c r="K101" s="88"/>
      <c r="L101" s="96"/>
      <c r="M101" s="96"/>
      <c r="N101" s="96"/>
      <c r="O101" s="96"/>
      <c r="P101" s="96"/>
      <c r="Q101" s="96"/>
      <c r="R101" s="96"/>
      <c r="S101" s="96"/>
      <c r="T101" s="254"/>
      <c r="U101" s="254"/>
      <c r="V101" s="254"/>
      <c r="W101" s="254"/>
      <c r="X101" s="255"/>
      <c r="Y101" s="255"/>
      <c r="Z101" s="255"/>
      <c r="AA101" s="255"/>
      <c r="AB101" s="254"/>
      <c r="AC101" s="254"/>
      <c r="AD101" s="254"/>
      <c r="AE101" s="254"/>
      <c r="AF101" s="255"/>
      <c r="AG101" s="255"/>
      <c r="AH101" s="255"/>
      <c r="AI101" s="255"/>
      <c r="AJ101" s="87"/>
      <c r="AK101" s="256"/>
      <c r="AL101" s="256"/>
      <c r="AM101" s="370"/>
      <c r="AN101" s="370"/>
      <c r="AO101" s="370"/>
      <c r="AP101" s="370"/>
      <c r="AQ101" s="371"/>
      <c r="AR101" s="371"/>
      <c r="AS101" s="371"/>
      <c r="AT101" s="371"/>
      <c r="AU101" s="372"/>
      <c r="AV101" s="257"/>
      <c r="AW101" s="375"/>
      <c r="AX101" s="376"/>
      <c r="AY101" s="373"/>
      <c r="AZ101" s="375"/>
      <c r="BA101" s="377"/>
      <c r="BB101" s="377"/>
      <c r="BC101" s="377"/>
      <c r="BD101" s="377"/>
      <c r="BE101" s="104"/>
    </row>
    <row r="102" spans="1:57" s="84" customFormat="1" ht="35.1" hidden="1" customHeight="1">
      <c r="F102" s="86"/>
      <c r="G102" s="94"/>
      <c r="H102" s="85"/>
      <c r="I102" s="85"/>
      <c r="J102" s="85"/>
      <c r="K102" s="88"/>
      <c r="L102" s="96"/>
      <c r="M102" s="96"/>
      <c r="N102" s="96"/>
      <c r="O102" s="96"/>
      <c r="P102" s="96"/>
      <c r="Q102" s="96"/>
      <c r="R102" s="96"/>
      <c r="S102" s="96"/>
      <c r="T102" s="254"/>
      <c r="U102" s="254"/>
      <c r="V102" s="254"/>
      <c r="W102" s="254"/>
      <c r="X102" s="255"/>
      <c r="Y102" s="255"/>
      <c r="Z102" s="255"/>
      <c r="AA102" s="255"/>
      <c r="AB102" s="254"/>
      <c r="AC102" s="254"/>
      <c r="AD102" s="254"/>
      <c r="AE102" s="254"/>
      <c r="AF102" s="255"/>
      <c r="AG102" s="255"/>
      <c r="AH102" s="255"/>
      <c r="AI102" s="255"/>
      <c r="AJ102" s="87"/>
      <c r="AK102" s="256"/>
      <c r="AL102" s="256"/>
      <c r="AM102" s="370"/>
      <c r="AN102" s="370"/>
      <c r="AO102" s="370"/>
      <c r="AP102" s="370"/>
      <c r="AQ102" s="371"/>
      <c r="AR102" s="371"/>
      <c r="AS102" s="371"/>
      <c r="AT102" s="371"/>
      <c r="AU102" s="372"/>
      <c r="AV102" s="257"/>
      <c r="AW102" s="375"/>
      <c r="AX102" s="376"/>
      <c r="AY102" s="373"/>
      <c r="AZ102" s="375"/>
      <c r="BA102" s="377"/>
      <c r="BB102" s="377"/>
      <c r="BC102" s="377"/>
      <c r="BD102" s="377"/>
      <c r="BE102" s="104"/>
    </row>
    <row r="103" spans="1:57" s="84" customFormat="1" ht="35.1" hidden="1" customHeight="1">
      <c r="F103" s="86"/>
      <c r="G103" s="94"/>
      <c r="H103" s="85"/>
      <c r="I103" s="85"/>
      <c r="J103" s="85"/>
      <c r="K103" s="88"/>
      <c r="L103" s="96"/>
      <c r="M103" s="96"/>
      <c r="N103" s="96"/>
      <c r="O103" s="96"/>
      <c r="P103" s="96"/>
      <c r="Q103" s="96"/>
      <c r="R103" s="96"/>
      <c r="S103" s="96"/>
      <c r="T103" s="254"/>
      <c r="U103" s="254"/>
      <c r="V103" s="254"/>
      <c r="W103" s="254"/>
      <c r="X103" s="255"/>
      <c r="Y103" s="255"/>
      <c r="Z103" s="255"/>
      <c r="AA103" s="255"/>
      <c r="AB103" s="254"/>
      <c r="AC103" s="254"/>
      <c r="AD103" s="254"/>
      <c r="AE103" s="254"/>
      <c r="AF103" s="255"/>
      <c r="AG103" s="255"/>
      <c r="AH103" s="255"/>
      <c r="AI103" s="255"/>
      <c r="AJ103" s="87"/>
      <c r="AK103" s="256"/>
      <c r="AL103" s="256"/>
      <c r="AM103" s="370"/>
      <c r="AN103" s="370"/>
      <c r="AO103" s="370"/>
      <c r="AP103" s="370"/>
      <c r="AQ103" s="371"/>
      <c r="AR103" s="371"/>
      <c r="AS103" s="371"/>
      <c r="AT103" s="371"/>
      <c r="AU103" s="372"/>
      <c r="AV103" s="257"/>
      <c r="AW103" s="375"/>
      <c r="AX103" s="376"/>
      <c r="AY103" s="373"/>
      <c r="AZ103" s="375"/>
      <c r="BA103" s="377"/>
      <c r="BB103" s="377"/>
      <c r="BC103" s="377"/>
      <c r="BD103" s="377"/>
      <c r="BE103" s="104"/>
    </row>
    <row r="104" spans="1:57" s="84" customFormat="1" ht="35.1" hidden="1" customHeight="1">
      <c r="F104" s="86"/>
      <c r="G104" s="94"/>
      <c r="H104" s="85"/>
      <c r="I104" s="85"/>
      <c r="J104" s="85"/>
      <c r="K104" s="88"/>
      <c r="L104" s="96"/>
      <c r="M104" s="96"/>
      <c r="N104" s="96"/>
      <c r="O104" s="96"/>
      <c r="P104" s="96"/>
      <c r="Q104" s="96"/>
      <c r="R104" s="96"/>
      <c r="S104" s="96"/>
      <c r="T104" s="254"/>
      <c r="U104" s="254"/>
      <c r="V104" s="254"/>
      <c r="W104" s="254"/>
      <c r="X104" s="255"/>
      <c r="Y104" s="255"/>
      <c r="Z104" s="255"/>
      <c r="AA104" s="255"/>
      <c r="AB104" s="254"/>
      <c r="AC104" s="254"/>
      <c r="AD104" s="254"/>
      <c r="AE104" s="254"/>
      <c r="AF104" s="255"/>
      <c r="AG104" s="255"/>
      <c r="AH104" s="255"/>
      <c r="AI104" s="255"/>
      <c r="AJ104" s="87"/>
      <c r="AK104" s="256"/>
      <c r="AL104" s="256"/>
      <c r="AM104" s="370"/>
      <c r="AN104" s="370"/>
      <c r="AO104" s="370"/>
      <c r="AP104" s="370"/>
      <c r="AQ104" s="371"/>
      <c r="AR104" s="371"/>
      <c r="AS104" s="371"/>
      <c r="AT104" s="371"/>
      <c r="AU104" s="372"/>
      <c r="AV104" s="257"/>
      <c r="AW104" s="375"/>
      <c r="AX104" s="376"/>
      <c r="AY104" s="373"/>
      <c r="AZ104" s="375"/>
      <c r="BA104" s="377"/>
      <c r="BB104" s="377"/>
      <c r="BC104" s="377"/>
      <c r="BD104" s="377"/>
      <c r="BE104" s="104"/>
    </row>
    <row r="105" spans="1:57" s="84" customFormat="1" ht="35.1" hidden="1" customHeight="1">
      <c r="F105" s="86"/>
      <c r="G105" s="94"/>
      <c r="H105" s="85"/>
      <c r="I105" s="85"/>
      <c r="J105" s="85"/>
      <c r="K105" s="88"/>
      <c r="L105" s="96"/>
      <c r="M105" s="96"/>
      <c r="N105" s="96"/>
      <c r="O105" s="96"/>
      <c r="P105" s="96"/>
      <c r="Q105" s="96"/>
      <c r="R105" s="96"/>
      <c r="S105" s="96"/>
      <c r="T105" s="254"/>
      <c r="U105" s="254"/>
      <c r="V105" s="254"/>
      <c r="W105" s="254"/>
      <c r="X105" s="255"/>
      <c r="Y105" s="255"/>
      <c r="Z105" s="255"/>
      <c r="AA105" s="255"/>
      <c r="AB105" s="254"/>
      <c r="AC105" s="254"/>
      <c r="AD105" s="254"/>
      <c r="AE105" s="254"/>
      <c r="AF105" s="255"/>
      <c r="AG105" s="255"/>
      <c r="AH105" s="255"/>
      <c r="AI105" s="255"/>
      <c r="AJ105" s="87"/>
      <c r="AK105" s="256"/>
      <c r="AL105" s="256"/>
      <c r="AM105" s="370"/>
      <c r="AN105" s="370"/>
      <c r="AO105" s="370"/>
      <c r="AP105" s="370"/>
      <c r="AQ105" s="371"/>
      <c r="AR105" s="371"/>
      <c r="AS105" s="371"/>
      <c r="AT105" s="371"/>
      <c r="AU105" s="372"/>
      <c r="AV105" s="257"/>
      <c r="AW105" s="375"/>
      <c r="AX105" s="376"/>
      <c r="AY105" s="373"/>
      <c r="AZ105" s="375"/>
      <c r="BA105" s="377"/>
      <c r="BB105" s="377"/>
      <c r="BC105" s="377"/>
      <c r="BD105" s="377"/>
      <c r="BE105" s="104"/>
    </row>
    <row r="106" spans="1:57" s="105" customFormat="1" ht="35.1" hidden="1" customHeight="1">
      <c r="A106" s="84"/>
      <c r="B106" s="84"/>
      <c r="C106" s="84"/>
      <c r="D106" s="84"/>
      <c r="E106" s="32"/>
      <c r="F106" s="112"/>
      <c r="G106" s="113"/>
      <c r="H106" s="30"/>
      <c r="I106" s="114"/>
      <c r="J106" s="115"/>
      <c r="K106" s="114"/>
      <c r="L106" s="116"/>
      <c r="M106" s="116"/>
      <c r="N106" s="117"/>
      <c r="O106" s="117"/>
      <c r="P106" s="116"/>
      <c r="Q106" s="116"/>
      <c r="R106" s="116"/>
      <c r="S106" s="116"/>
      <c r="T106" s="107"/>
      <c r="U106" s="107"/>
      <c r="V106" s="107"/>
      <c r="W106" s="107"/>
      <c r="X106" s="118"/>
      <c r="Y106" s="118"/>
      <c r="Z106" s="118"/>
      <c r="AA106" s="118"/>
      <c r="AB106" s="107"/>
      <c r="AC106" s="107"/>
      <c r="AD106" s="107"/>
      <c r="AE106" s="107"/>
      <c r="AF106" s="118"/>
      <c r="AG106" s="118"/>
      <c r="AH106" s="118"/>
      <c r="AI106" s="118"/>
      <c r="AJ106" s="119"/>
      <c r="AK106" s="120"/>
      <c r="AL106" s="120"/>
      <c r="AM106" s="121"/>
      <c r="AN106" s="121"/>
      <c r="AO106" s="121"/>
      <c r="AP106" s="121"/>
      <c r="AQ106" s="122"/>
      <c r="AR106" s="122"/>
      <c r="AS106" s="122"/>
      <c r="AT106" s="122"/>
      <c r="AU106" s="123"/>
      <c r="AV106" s="118"/>
      <c r="AW106" s="106"/>
      <c r="AX106" s="106"/>
      <c r="AY106" s="106"/>
      <c r="AZ106" s="106"/>
      <c r="BA106" s="107"/>
      <c r="BB106" s="107"/>
      <c r="BC106" s="107"/>
      <c r="BD106" s="107"/>
      <c r="BE106" s="104"/>
    </row>
    <row r="107" spans="1:57" s="105" customFormat="1" ht="35.1" hidden="1" customHeight="1">
      <c r="A107" s="84"/>
      <c r="B107" s="84"/>
      <c r="C107" s="84"/>
      <c r="D107" s="84"/>
      <c r="E107" s="32"/>
      <c r="F107" s="112"/>
      <c r="G107" s="113"/>
      <c r="H107" s="30"/>
      <c r="I107" s="114"/>
      <c r="J107" s="115"/>
      <c r="K107" s="114"/>
      <c r="L107" s="116"/>
      <c r="M107" s="116"/>
      <c r="N107" s="117"/>
      <c r="O107" s="117"/>
      <c r="P107" s="116"/>
      <c r="Q107" s="116"/>
      <c r="R107" s="116"/>
      <c r="S107" s="116"/>
      <c r="T107" s="107"/>
      <c r="U107" s="107"/>
      <c r="V107" s="107"/>
      <c r="W107" s="107"/>
      <c r="X107" s="118"/>
      <c r="Y107" s="118"/>
      <c r="Z107" s="118"/>
      <c r="AA107" s="118"/>
      <c r="AB107" s="107"/>
      <c r="AC107" s="107"/>
      <c r="AD107" s="107"/>
      <c r="AE107" s="107"/>
      <c r="AF107" s="118"/>
      <c r="AG107" s="118"/>
      <c r="AH107" s="118"/>
      <c r="AI107" s="118"/>
      <c r="AJ107" s="119"/>
      <c r="AK107" s="120"/>
      <c r="AL107" s="120"/>
      <c r="AM107" s="121"/>
      <c r="AN107" s="121"/>
      <c r="AO107" s="121"/>
      <c r="AP107" s="121"/>
      <c r="AQ107" s="122"/>
      <c r="AR107" s="122"/>
      <c r="AS107" s="122"/>
      <c r="AT107" s="122"/>
      <c r="AU107" s="123"/>
      <c r="AV107" s="118"/>
      <c r="AW107" s="106"/>
      <c r="AX107" s="106"/>
      <c r="AY107" s="106"/>
      <c r="AZ107" s="106"/>
      <c r="BA107" s="107"/>
      <c r="BB107" s="107"/>
      <c r="BC107" s="107"/>
      <c r="BD107" s="107"/>
      <c r="BE107" s="104"/>
    </row>
    <row r="108" spans="1:57" s="105" customFormat="1" ht="35.1" hidden="1" customHeight="1">
      <c r="A108" s="84"/>
      <c r="B108" s="84"/>
      <c r="C108" s="84"/>
      <c r="D108" s="84"/>
      <c r="E108" s="32"/>
      <c r="F108" s="112"/>
      <c r="G108" s="113"/>
      <c r="H108" s="30"/>
      <c r="I108" s="114"/>
      <c r="J108" s="115"/>
      <c r="K108" s="114"/>
      <c r="L108" s="116"/>
      <c r="M108" s="116"/>
      <c r="N108" s="117"/>
      <c r="O108" s="117"/>
      <c r="P108" s="116"/>
      <c r="Q108" s="116"/>
      <c r="R108" s="116"/>
      <c r="S108" s="116"/>
      <c r="T108" s="107"/>
      <c r="U108" s="107"/>
      <c r="V108" s="107"/>
      <c r="W108" s="107"/>
      <c r="X108" s="118"/>
      <c r="Y108" s="118"/>
      <c r="Z108" s="118"/>
      <c r="AA108" s="118"/>
      <c r="AB108" s="107"/>
      <c r="AC108" s="107"/>
      <c r="AD108" s="107"/>
      <c r="AE108" s="107"/>
      <c r="AF108" s="118"/>
      <c r="AG108" s="118"/>
      <c r="AH108" s="118"/>
      <c r="AI108" s="118"/>
      <c r="AJ108" s="119"/>
      <c r="AK108" s="120"/>
      <c r="AL108" s="120"/>
      <c r="AM108" s="121"/>
      <c r="AN108" s="121"/>
      <c r="AO108" s="121"/>
      <c r="AP108" s="121"/>
      <c r="AQ108" s="122"/>
      <c r="AR108" s="122"/>
      <c r="AS108" s="122"/>
      <c r="AT108" s="122"/>
      <c r="AU108" s="123"/>
      <c r="AV108" s="118"/>
      <c r="AW108" s="106"/>
      <c r="AX108" s="106"/>
      <c r="AY108" s="106"/>
      <c r="AZ108" s="106"/>
      <c r="BA108" s="107"/>
      <c r="BB108" s="107"/>
      <c r="BC108" s="107"/>
      <c r="BD108" s="107"/>
      <c r="BE108" s="104"/>
    </row>
    <row r="109" spans="1:57" s="105" customFormat="1" ht="35.1" hidden="1" customHeight="1">
      <c r="A109" s="84"/>
      <c r="B109" s="84"/>
      <c r="C109" s="84"/>
      <c r="D109" s="84"/>
      <c r="E109" s="32"/>
      <c r="F109" s="112"/>
      <c r="G109" s="113"/>
      <c r="H109" s="30"/>
      <c r="I109" s="114"/>
      <c r="J109" s="115"/>
      <c r="K109" s="114"/>
      <c r="L109" s="116"/>
      <c r="M109" s="116"/>
      <c r="N109" s="117"/>
      <c r="O109" s="117"/>
      <c r="P109" s="116"/>
      <c r="Q109" s="116"/>
      <c r="R109" s="116"/>
      <c r="S109" s="116"/>
      <c r="T109" s="107"/>
      <c r="U109" s="107"/>
      <c r="V109" s="107"/>
      <c r="W109" s="107"/>
      <c r="X109" s="118"/>
      <c r="Y109" s="118"/>
      <c r="Z109" s="118"/>
      <c r="AA109" s="118"/>
      <c r="AB109" s="107"/>
      <c r="AC109" s="107"/>
      <c r="AD109" s="107"/>
      <c r="AE109" s="107"/>
      <c r="AF109" s="118"/>
      <c r="AG109" s="118"/>
      <c r="AH109" s="118"/>
      <c r="AI109" s="118"/>
      <c r="AJ109" s="119"/>
      <c r="AK109" s="120"/>
      <c r="AL109" s="120"/>
      <c r="AM109" s="121"/>
      <c r="AN109" s="121"/>
      <c r="AO109" s="121"/>
      <c r="AP109" s="121"/>
      <c r="AQ109" s="122"/>
      <c r="AR109" s="122"/>
      <c r="AS109" s="122"/>
      <c r="AT109" s="122"/>
      <c r="AU109" s="123"/>
      <c r="AV109" s="118"/>
      <c r="AW109" s="106"/>
      <c r="AX109" s="106"/>
      <c r="AY109" s="106"/>
      <c r="AZ109" s="106"/>
      <c r="BA109" s="107"/>
      <c r="BB109" s="107"/>
      <c r="BC109" s="107"/>
      <c r="BD109" s="107"/>
      <c r="BE109" s="104"/>
    </row>
    <row r="110" spans="1:57" s="105" customFormat="1" ht="35.1" hidden="1" customHeight="1">
      <c r="A110" s="84"/>
      <c r="B110" s="84"/>
      <c r="C110" s="84"/>
      <c r="D110" s="84"/>
      <c r="E110" s="32"/>
      <c r="F110" s="112"/>
      <c r="G110" s="113"/>
      <c r="H110" s="30"/>
      <c r="I110" s="114"/>
      <c r="J110" s="115"/>
      <c r="K110" s="114"/>
      <c r="L110" s="116"/>
      <c r="M110" s="116"/>
      <c r="N110" s="117"/>
      <c r="O110" s="117"/>
      <c r="P110" s="116"/>
      <c r="Q110" s="116"/>
      <c r="R110" s="116"/>
      <c r="S110" s="116"/>
      <c r="T110" s="107"/>
      <c r="U110" s="107"/>
      <c r="V110" s="107"/>
      <c r="W110" s="107"/>
      <c r="X110" s="118"/>
      <c r="Y110" s="118"/>
      <c r="Z110" s="118"/>
      <c r="AA110" s="118"/>
      <c r="AB110" s="107"/>
      <c r="AC110" s="107"/>
      <c r="AD110" s="107"/>
      <c r="AE110" s="107"/>
      <c r="AF110" s="118"/>
      <c r="AG110" s="118"/>
      <c r="AH110" s="118"/>
      <c r="AI110" s="118"/>
      <c r="AJ110" s="119"/>
      <c r="AK110" s="120"/>
      <c r="AL110" s="120"/>
      <c r="AM110" s="121"/>
      <c r="AN110" s="121"/>
      <c r="AO110" s="121"/>
      <c r="AP110" s="121"/>
      <c r="AQ110" s="122"/>
      <c r="AR110" s="122"/>
      <c r="AS110" s="122"/>
      <c r="AT110" s="122"/>
      <c r="AU110" s="123"/>
      <c r="AV110" s="118"/>
      <c r="AW110" s="106"/>
      <c r="AX110" s="106"/>
      <c r="AY110" s="106"/>
      <c r="AZ110" s="106"/>
      <c r="BA110" s="107"/>
      <c r="BB110" s="107"/>
      <c r="BC110" s="107"/>
      <c r="BD110" s="107"/>
      <c r="BE110" s="104"/>
    </row>
    <row r="111" spans="1:57" s="105" customFormat="1" ht="35.1" hidden="1" customHeight="1">
      <c r="A111" s="84"/>
      <c r="B111" s="84"/>
      <c r="C111" s="84"/>
      <c r="D111" s="84"/>
      <c r="E111" s="32"/>
      <c r="F111" s="112"/>
      <c r="G111" s="113"/>
      <c r="H111" s="30"/>
      <c r="I111" s="114"/>
      <c r="J111" s="115"/>
      <c r="K111" s="114"/>
      <c r="L111" s="116"/>
      <c r="M111" s="116"/>
      <c r="N111" s="117"/>
      <c r="O111" s="117"/>
      <c r="P111" s="116"/>
      <c r="Q111" s="116"/>
      <c r="R111" s="116"/>
      <c r="S111" s="116"/>
      <c r="T111" s="107"/>
      <c r="U111" s="107"/>
      <c r="V111" s="107"/>
      <c r="W111" s="107"/>
      <c r="X111" s="118"/>
      <c r="Y111" s="118"/>
      <c r="Z111" s="118"/>
      <c r="AA111" s="118"/>
      <c r="AB111" s="107"/>
      <c r="AC111" s="107"/>
      <c r="AD111" s="107"/>
      <c r="AE111" s="107"/>
      <c r="AF111" s="118"/>
      <c r="AG111" s="118"/>
      <c r="AH111" s="118"/>
      <c r="AI111" s="118"/>
      <c r="AJ111" s="119"/>
      <c r="AK111" s="120"/>
      <c r="AL111" s="120"/>
      <c r="AM111" s="121"/>
      <c r="AN111" s="121"/>
      <c r="AO111" s="121"/>
      <c r="AP111" s="121"/>
      <c r="AQ111" s="122"/>
      <c r="AR111" s="122"/>
      <c r="AS111" s="122"/>
      <c r="AT111" s="122"/>
      <c r="AU111" s="123"/>
      <c r="AV111" s="118"/>
      <c r="AW111" s="106"/>
      <c r="AX111" s="106"/>
      <c r="AY111" s="106"/>
      <c r="AZ111" s="106"/>
      <c r="BA111" s="107"/>
      <c r="BB111" s="107"/>
      <c r="BC111" s="107"/>
      <c r="BD111" s="107"/>
      <c r="BE111" s="104"/>
    </row>
    <row r="112" spans="1:57" hidden="1"/>
    <row r="113" hidden="1"/>
    <row r="114" hidden="1"/>
    <row r="115" hidden="1"/>
    <row r="116" hidden="1"/>
    <row r="117" hidden="1"/>
    <row r="118" hidden="1"/>
  </sheetData>
  <autoFilter ref="A1:WXF118"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AK108"/>
  <sheetViews>
    <sheetView view="pageBreakPreview" zoomScale="70" zoomScaleNormal="70" zoomScaleSheetLayoutView="70" workbookViewId="0">
      <selection activeCell="I32" sqref="I32:M46"/>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5.28515625" style="392" customWidth="1"/>
    <col min="7" max="8" width="15.28515625" style="379" customWidth="1"/>
    <col min="9" max="9" width="15.28515625" style="391" customWidth="1"/>
    <col min="10" max="11" width="15.28515625" style="379" customWidth="1"/>
    <col min="12" max="12" width="15.28515625" style="411" customWidth="1"/>
    <col min="13" max="14" width="15.28515625" style="379"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c r="A1" s="402"/>
      <c r="B1" s="402"/>
      <c r="C1" s="402"/>
      <c r="D1" s="402"/>
      <c r="E1" s="402"/>
      <c r="F1" s="402"/>
      <c r="G1" s="402"/>
      <c r="H1" s="402"/>
      <c r="I1" s="403"/>
      <c r="J1" s="402"/>
      <c r="K1" s="402"/>
      <c r="L1" s="410"/>
      <c r="M1" s="402"/>
      <c r="N1" s="402"/>
      <c r="O1" s="402"/>
      <c r="P1" s="402"/>
      <c r="Q1" s="402"/>
      <c r="R1" s="402"/>
      <c r="S1" s="384"/>
      <c r="T1" s="384">
        <v>0.9</v>
      </c>
      <c r="U1" s="384"/>
      <c r="V1" s="384"/>
      <c r="W1" s="384"/>
      <c r="X1" s="384"/>
      <c r="Y1" s="384"/>
      <c r="Z1" s="384"/>
      <c r="AA1" s="384"/>
      <c r="AB1" s="384"/>
      <c r="AC1" s="384"/>
      <c r="AD1" s="384"/>
      <c r="AE1" s="384"/>
    </row>
    <row r="2" spans="1:37" ht="46.5" customHeight="1">
      <c r="A2" s="385" t="s">
        <v>2</v>
      </c>
      <c r="B2" s="385" t="s">
        <v>3</v>
      </c>
      <c r="C2" s="386" t="s">
        <v>4</v>
      </c>
      <c r="D2" s="386" t="s">
        <v>5</v>
      </c>
      <c r="E2" s="387" t="s">
        <v>7</v>
      </c>
      <c r="F2" s="481" t="s">
        <v>6406</v>
      </c>
      <c r="G2" s="481" t="s">
        <v>6408</v>
      </c>
      <c r="H2" s="481" t="s">
        <v>6407</v>
      </c>
      <c r="I2" s="481" t="s">
        <v>6414</v>
      </c>
      <c r="J2" s="481" t="s">
        <v>6415</v>
      </c>
      <c r="K2" s="481" t="s">
        <v>6416</v>
      </c>
      <c r="L2" s="474" t="s">
        <v>6417</v>
      </c>
      <c r="M2" s="474" t="s">
        <v>6418</v>
      </c>
      <c r="N2" s="474" t="s">
        <v>6419</v>
      </c>
      <c r="O2" s="475" t="s">
        <v>6409</v>
      </c>
      <c r="P2" s="476"/>
      <c r="Q2" s="476"/>
      <c r="R2" s="477"/>
      <c r="S2" s="384"/>
      <c r="T2" s="384"/>
      <c r="U2" s="384"/>
      <c r="V2" s="384"/>
      <c r="W2" s="384"/>
      <c r="X2" s="384"/>
      <c r="Y2" s="384"/>
      <c r="Z2" s="384"/>
      <c r="AA2" s="384"/>
      <c r="AB2" s="384"/>
      <c r="AC2" s="384"/>
      <c r="AD2" s="384"/>
      <c r="AE2" s="384"/>
    </row>
    <row r="3" spans="1:37" s="211" customFormat="1" ht="46.5" customHeight="1">
      <c r="A3" s="388"/>
      <c r="B3" s="388" t="s">
        <v>31</v>
      </c>
      <c r="C3" s="388" t="s">
        <v>6397</v>
      </c>
      <c r="D3" s="388"/>
      <c r="E3" s="388"/>
      <c r="F3" s="481"/>
      <c r="G3" s="481"/>
      <c r="H3" s="481"/>
      <c r="I3" s="481"/>
      <c r="J3" s="481"/>
      <c r="K3" s="481"/>
      <c r="L3" s="474"/>
      <c r="M3" s="474"/>
      <c r="N3" s="474"/>
      <c r="O3" s="478"/>
      <c r="P3" s="479"/>
      <c r="Q3" s="479"/>
      <c r="R3" s="480"/>
      <c r="S3" s="389"/>
      <c r="T3" s="389">
        <v>1</v>
      </c>
      <c r="U3" s="389">
        <v>1</v>
      </c>
      <c r="V3" s="389">
        <v>1</v>
      </c>
      <c r="W3" s="389">
        <v>1</v>
      </c>
      <c r="X3" s="389">
        <v>1</v>
      </c>
      <c r="Y3" s="389">
        <v>1</v>
      </c>
      <c r="Z3" s="389">
        <v>1</v>
      </c>
      <c r="AA3" s="389">
        <v>1</v>
      </c>
      <c r="AB3" s="389">
        <v>1</v>
      </c>
      <c r="AC3" s="389">
        <v>1</v>
      </c>
      <c r="AD3" s="389">
        <v>1</v>
      </c>
      <c r="AE3" s="389">
        <v>1</v>
      </c>
      <c r="AG3" s="211">
        <v>1</v>
      </c>
      <c r="AH3" s="211">
        <v>1</v>
      </c>
      <c r="AI3" s="211">
        <v>1</v>
      </c>
      <c r="AJ3" s="211">
        <v>1</v>
      </c>
      <c r="AK3" s="211">
        <v>1</v>
      </c>
    </row>
    <row r="4" spans="1:37" s="18" customFormat="1" ht="15.75">
      <c r="A4" s="86">
        <v>1</v>
      </c>
      <c r="B4" s="86" t="str">
        <f>'Đầu vào (2)'!G1</f>
        <v>BH149DT</v>
      </c>
      <c r="C4" s="94" t="str">
        <f>'Đầu vào (2)'!H1</f>
        <v>Đường Dương Diên Nghệ</v>
      </c>
      <c r="D4" s="94" t="str">
        <f>'Đầu vào (2)'!I1</f>
        <v>Quốc lộ 51</v>
      </c>
      <c r="E4" s="94" t="str">
        <f>'Đầu vào (2)'!J1</f>
        <v>Đường Dương Diên Nghệ</v>
      </c>
      <c r="F4" s="96">
        <f>O4</f>
        <v>7000</v>
      </c>
      <c r="G4" s="254">
        <f>F4*0.7</f>
        <v>4900</v>
      </c>
      <c r="H4" s="254">
        <f>F4*0.6</f>
        <v>4200</v>
      </c>
      <c r="I4" s="254">
        <f>S4</f>
        <v>8800</v>
      </c>
      <c r="J4" s="221">
        <f>IF(I4*0.7&lt;1000,ROUND(I4*0.7,-1),ROUND(I4*0.7,-2))</f>
        <v>6200</v>
      </c>
      <c r="K4" s="221">
        <f>IF(I4*0.6&lt;1000,ROUND(I4*0.6,-1),ROUND(I4*0.6,-2))</f>
        <v>5300</v>
      </c>
      <c r="L4" s="255">
        <f>I4/F4</f>
        <v>1.2571428571428571</v>
      </c>
      <c r="M4" s="382">
        <f>J4/G4</f>
        <v>1.2653061224489797</v>
      </c>
      <c r="N4" s="382">
        <f>K4/H4</f>
        <v>1.2619047619047619</v>
      </c>
      <c r="O4" s="390">
        <f>'Đầu vào (2)'!L1</f>
        <v>7000</v>
      </c>
      <c r="P4" s="390">
        <f>'Đầu vào (2)'!M1</f>
        <v>4000</v>
      </c>
      <c r="Q4" s="390">
        <f>'Đầu vào (2)'!N1</f>
        <v>2900</v>
      </c>
      <c r="R4" s="390">
        <f>'Đầu vào (2)'!O1</f>
        <v>1800</v>
      </c>
      <c r="S4" s="383">
        <f>VLOOKUP(B4,'[1]Giá đề xuất ODT'!$G$11:$AD$2233,21,0)</f>
        <v>8800</v>
      </c>
      <c r="T4" s="383">
        <f>VLOOKUP(B4,'[1]Giá đề xuất ODT'!$G$11:$AD$2233,22,0)</f>
        <v>5000</v>
      </c>
      <c r="U4" s="383">
        <f>VLOOKUP(B4,'[1]Giá đề xuất ODT'!$G$11:$AD$2233,23,0)</f>
        <v>3700</v>
      </c>
      <c r="V4" s="383">
        <f>VLOOKUP(B4,'[1]Giá đề xuất ODT'!$G$11:$AD$2233,24,0)</f>
        <v>2300</v>
      </c>
      <c r="W4" s="383"/>
      <c r="X4" s="383"/>
      <c r="Y4" s="383" t="str">
        <f>C4</f>
        <v>Đường Dương Diên Nghệ</v>
      </c>
      <c r="Z4" s="383" t="str">
        <f>" đoạn từ "&amp;D4</f>
        <v xml:space="preserve"> đoạn từ Quốc lộ 51</v>
      </c>
      <c r="AA4" s="383" t="str">
        <f>" đến "&amp;E4</f>
        <v xml:space="preserve"> đến Đường Dương Diên Nghệ</v>
      </c>
      <c r="AB4" s="383"/>
      <c r="AC4" s="383"/>
      <c r="AD4" s="383"/>
      <c r="AE4" s="383"/>
    </row>
    <row r="5" spans="1:37" s="18" customFormat="1" ht="78.75" hidden="1">
      <c r="A5" s="55">
        <f>A4+1</f>
        <v>2</v>
      </c>
      <c r="B5" s="55" t="s">
        <v>20</v>
      </c>
      <c r="C5" s="462" t="str">
        <f>X5&amp;Y5&amp;Z5&amp;AA5&amp;AB5&amp;"
"&amp;AC5&amp;"
"
&amp;AD5</f>
        <v>Các tuyến đường giao thông đấu nối trực tiếp ra Đường Dương Diên Nghệ đoạn từ Quốc lộ 51 đến Đường Dương Diên Nghệ đã được đầu tư mặt đường nhựa, bê tông xi măng:
- Có bề rộng ≥5m, cách đường giao thông ≤600m.
- Có bề rộng từ ≥3m đến &lt;5m, cách đường giao thông ≤400m.</v>
      </c>
      <c r="D5" s="463"/>
      <c r="E5" s="464"/>
      <c r="F5" s="178">
        <f t="shared" ref="F5" si="0">IF(B5="VT2",P5,IF(B5="VT3",Q5,IF(B5="VT2*0,8",P5,IF(B5="VT3*0,8",Q5,R5))))</f>
        <v>4000</v>
      </c>
      <c r="G5" s="221">
        <f t="shared" ref="G5" si="1">F5*0.7</f>
        <v>2800</v>
      </c>
      <c r="H5" s="221">
        <f t="shared" ref="H5" si="2">F5*0.6</f>
        <v>2400</v>
      </c>
      <c r="I5" s="178">
        <f t="shared" ref="I5:I68" si="3">IF(B5="VT2",T5,IF(B5="VT3",U5,IF(B5="VT4",V5,IF(B5="VT2*0,8",IF(T5*$T$1&lt;1000,ROUND(T5*$T$1,-1),ROUND(T5*$T$1,-2)),IF(B5="VT3*0,8",IF(U5*$T$1&lt;1000,ROUND(U5*$T$1,-1),ROUND(U5*$T$1,-2)),IF(V5*$T$1&lt;1000,ROUND(V5*$T$1,-1),ROUND(V5*$T$1,-2)))))))</f>
        <v>5000</v>
      </c>
      <c r="J5" s="221">
        <f t="shared" ref="J5:J68" si="4">IF(I5*0.7&lt;1000,ROUND(I5*0.7,-1),ROUND(I5*0.7,-2))</f>
        <v>3500</v>
      </c>
      <c r="K5" s="221">
        <f t="shared" ref="K5:K68" si="5">IF(I5*0.6&lt;1000,ROUND(I5*0.6,-1),ROUND(I5*0.6,-2))</f>
        <v>3000</v>
      </c>
      <c r="L5" s="174">
        <f t="shared" ref="L5:N5" si="6">I5/F5</f>
        <v>1.25</v>
      </c>
      <c r="M5" s="404">
        <f t="shared" si="6"/>
        <v>1.25</v>
      </c>
      <c r="N5" s="404">
        <f t="shared" si="6"/>
        <v>1.25</v>
      </c>
      <c r="O5" s="57">
        <f t="shared" ref="O5:W5" si="7">O4</f>
        <v>7000</v>
      </c>
      <c r="P5" s="57">
        <f t="shared" si="7"/>
        <v>4000</v>
      </c>
      <c r="Q5" s="57">
        <f t="shared" si="7"/>
        <v>2900</v>
      </c>
      <c r="R5" s="57">
        <f t="shared" si="7"/>
        <v>1800</v>
      </c>
      <c r="S5" s="18">
        <f t="shared" si="7"/>
        <v>8800</v>
      </c>
      <c r="T5" s="18">
        <f t="shared" si="7"/>
        <v>5000</v>
      </c>
      <c r="U5" s="18">
        <f t="shared" si="7"/>
        <v>3700</v>
      </c>
      <c r="V5" s="18">
        <f t="shared" si="7"/>
        <v>2300</v>
      </c>
      <c r="W5" s="18">
        <f t="shared" si="7"/>
        <v>0</v>
      </c>
      <c r="X5" s="18" t="s">
        <v>92</v>
      </c>
      <c r="Y5" s="18" t="str">
        <f>C4</f>
        <v>Đường Dương Diên Nghệ</v>
      </c>
      <c r="Z5" s="18" t="str">
        <f t="shared" ref="Z5:AA5" si="8">Z4</f>
        <v xml:space="preserve"> đoạn từ Quốc lộ 51</v>
      </c>
      <c r="AA5" s="18" t="str">
        <f t="shared" si="8"/>
        <v xml:space="preserve"> đến Đường Dương Diên Nghệ</v>
      </c>
      <c r="AB5" s="18" t="s">
        <v>93</v>
      </c>
      <c r="AC5" s="82" t="s">
        <v>6399</v>
      </c>
      <c r="AD5" s="82" t="s">
        <v>6400</v>
      </c>
    </row>
    <row r="6" spans="1:37" s="18" customFormat="1" ht="78.75" hidden="1">
      <c r="A6" s="55">
        <f t="shared" ref="A6:A69" si="9">A5+1</f>
        <v>3</v>
      </c>
      <c r="B6" s="55" t="s">
        <v>21</v>
      </c>
      <c r="C6" s="462" t="str">
        <f>X6&amp;Y6&amp;Z6&amp;AA6&amp;AB6&amp;"
"&amp;AC6&amp;"
"&amp;AD6&amp;"
"&amp;AE6</f>
        <v>Các tuyến đường giao thông đấu nối trực tiếp ra Đường Dương Diên Nghệ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6" s="463"/>
      <c r="E6" s="464"/>
      <c r="F6" s="178">
        <f t="shared" ref="F6:F10" si="10">IF(B6="VT2",P6,IF(B6="VT3",Q6,IF(B6="VT2*0,8",P6,IF(B6="VT3*0,8",Q6,R6))))</f>
        <v>2900</v>
      </c>
      <c r="G6" s="221">
        <f t="shared" ref="G6:G10" si="11">F6*0.7</f>
        <v>2029.9999999999998</v>
      </c>
      <c r="H6" s="221">
        <f t="shared" ref="H6:H10" si="12">F6*0.6</f>
        <v>1740</v>
      </c>
      <c r="I6" s="178">
        <f t="shared" si="3"/>
        <v>3700</v>
      </c>
      <c r="J6" s="221">
        <f t="shared" si="4"/>
        <v>2600</v>
      </c>
      <c r="K6" s="221">
        <f t="shared" si="5"/>
        <v>2200</v>
      </c>
      <c r="L6" s="174">
        <f t="shared" ref="L6:L10" si="13">I6/F6</f>
        <v>1.2758620689655173</v>
      </c>
      <c r="M6" s="404">
        <f t="shared" ref="M6:M10" si="14">J6/G6</f>
        <v>1.2807881773399017</v>
      </c>
      <c r="N6" s="404">
        <f t="shared" ref="N6:N10" si="15">K6/H6</f>
        <v>1.264367816091954</v>
      </c>
      <c r="O6" s="57">
        <f t="shared" ref="O6:O10" si="16">O5</f>
        <v>7000</v>
      </c>
      <c r="P6" s="57">
        <f t="shared" ref="P6:P10" si="17">P5</f>
        <v>4000</v>
      </c>
      <c r="Q6" s="57">
        <f t="shared" ref="Q6:Q10" si="18">Q5</f>
        <v>2900</v>
      </c>
      <c r="R6" s="57">
        <f t="shared" ref="R6:R10" si="19">R5</f>
        <v>1800</v>
      </c>
      <c r="S6" s="18">
        <f t="shared" ref="S6:S10" si="20">S5</f>
        <v>8800</v>
      </c>
      <c r="T6" s="18">
        <f t="shared" ref="T6:T10" si="21">T5</f>
        <v>5000</v>
      </c>
      <c r="U6" s="18">
        <f t="shared" ref="U6:U10" si="22">U5</f>
        <v>3700</v>
      </c>
      <c r="V6" s="18">
        <f t="shared" ref="V6:W10" si="23">V5</f>
        <v>2300</v>
      </c>
      <c r="W6" s="18">
        <f t="shared" si="23"/>
        <v>0</v>
      </c>
      <c r="X6" s="18" t="s">
        <v>92</v>
      </c>
      <c r="Y6" s="18" t="str">
        <f>Y5</f>
        <v>Đường Dương Diên Nghệ</v>
      </c>
      <c r="Z6" s="18" t="str">
        <f t="shared" ref="Z6:AA6" si="24">Z5</f>
        <v xml:space="preserve"> đoạn từ Quốc lộ 51</v>
      </c>
      <c r="AA6" s="18" t="str">
        <f t="shared" si="24"/>
        <v xml:space="preserve"> đến Đường Dương Diên Nghệ</v>
      </c>
      <c r="AB6" s="18" t="s">
        <v>93</v>
      </c>
      <c r="AC6" s="82" t="s">
        <v>6401</v>
      </c>
      <c r="AD6" s="82" t="s">
        <v>6402</v>
      </c>
      <c r="AE6" s="82" t="s">
        <v>6403</v>
      </c>
    </row>
    <row r="7" spans="1:37" s="18" customFormat="1" ht="94.5" hidden="1">
      <c r="A7" s="55">
        <f t="shared" si="9"/>
        <v>4</v>
      </c>
      <c r="B7" s="55" t="s">
        <v>22</v>
      </c>
      <c r="C7" s="462" t="str">
        <f>X7&amp;Y7&amp;Z7&amp;AA7&amp;AB7</f>
        <v>Các tuyến đường giao thông đấu nối trực tiếp ra Đường Dương Diên Nghệ đoạn từ Quốc lộ 51 đến Đường Dương Diên Nghệ đã được đầu tư mặt đường nhựa, bê tông xi măng:
- Có bề rộng từ ≥3m đến &lt;5m, cách đường giao thông &gt;600m.
- Có bề rộng &lt;3m, cách đường giao thông &gt;200m.</v>
      </c>
      <c r="D7" s="463"/>
      <c r="E7" s="464"/>
      <c r="F7" s="178">
        <f t="shared" si="10"/>
        <v>1800</v>
      </c>
      <c r="G7" s="221">
        <f t="shared" si="11"/>
        <v>1260</v>
      </c>
      <c r="H7" s="221">
        <f t="shared" si="12"/>
        <v>1080</v>
      </c>
      <c r="I7" s="178">
        <f t="shared" si="3"/>
        <v>2300</v>
      </c>
      <c r="J7" s="221">
        <f t="shared" si="4"/>
        <v>1600</v>
      </c>
      <c r="K7" s="221">
        <f t="shared" si="5"/>
        <v>1400</v>
      </c>
      <c r="L7" s="174">
        <f t="shared" si="13"/>
        <v>1.2777777777777777</v>
      </c>
      <c r="M7" s="404">
        <f t="shared" si="14"/>
        <v>1.2698412698412698</v>
      </c>
      <c r="N7" s="404">
        <f t="shared" si="15"/>
        <v>1.2962962962962963</v>
      </c>
      <c r="O7" s="57">
        <f t="shared" si="16"/>
        <v>7000</v>
      </c>
      <c r="P7" s="57">
        <f t="shared" si="17"/>
        <v>4000</v>
      </c>
      <c r="Q7" s="57">
        <f t="shared" si="18"/>
        <v>2900</v>
      </c>
      <c r="R7" s="57">
        <f t="shared" si="19"/>
        <v>1800</v>
      </c>
      <c r="S7" s="18">
        <f t="shared" si="20"/>
        <v>8800</v>
      </c>
      <c r="T7" s="18">
        <f t="shared" si="21"/>
        <v>5000</v>
      </c>
      <c r="U7" s="18">
        <f t="shared" si="22"/>
        <v>3700</v>
      </c>
      <c r="V7" s="18">
        <f t="shared" si="23"/>
        <v>2300</v>
      </c>
      <c r="W7" s="18">
        <f t="shared" si="23"/>
        <v>0</v>
      </c>
      <c r="X7" s="18" t="s">
        <v>92</v>
      </c>
      <c r="Y7" s="18" t="str">
        <f>Y6</f>
        <v>Đường Dương Diên Nghệ</v>
      </c>
      <c r="Z7" s="18" t="str">
        <f t="shared" ref="Z7:AA7" si="25">Z6</f>
        <v xml:space="preserve"> đoạn từ Quốc lộ 51</v>
      </c>
      <c r="AA7" s="18" t="str">
        <f t="shared" si="25"/>
        <v xml:space="preserve"> đến Đường Dương Diên Nghệ</v>
      </c>
      <c r="AB7" s="18" t="s">
        <v>6404</v>
      </c>
    </row>
    <row r="8" spans="1:37" s="18" customFormat="1" ht="94.5" hidden="1">
      <c r="A8" s="55">
        <f t="shared" si="9"/>
        <v>5</v>
      </c>
      <c r="B8" s="55" t="s">
        <v>94</v>
      </c>
      <c r="C8" s="462" t="str">
        <f>X8&amp;Y8&amp;Z8&amp;AA8&amp;AB8&amp;"
"&amp;AC8&amp;"
"
&amp;AD8</f>
        <v>Các tuyến đường giao thông không đấu nối trực tiếp và thông ra Đường Dương Diên Nghệ đoạn từ Quốc lộ 51 đến Đường Dương Diên Nghệ đã được đầu tư mặt đường nhựa, bê tông xi măng:
- Có bề rộng ≥5m, cách đường giao thông ≤600m.
- Có bề rộng từ ≥3m đến &lt;5m, cách đường giao thông ≤400m.</v>
      </c>
      <c r="D8" s="463"/>
      <c r="E8" s="464"/>
      <c r="F8" s="178">
        <f t="shared" si="10"/>
        <v>4000</v>
      </c>
      <c r="G8" s="221">
        <f t="shared" si="11"/>
        <v>2800</v>
      </c>
      <c r="H8" s="221">
        <f t="shared" si="12"/>
        <v>2400</v>
      </c>
      <c r="I8" s="178">
        <f t="shared" si="3"/>
        <v>4500</v>
      </c>
      <c r="J8" s="221">
        <f t="shared" si="4"/>
        <v>3200</v>
      </c>
      <c r="K8" s="221">
        <f t="shared" si="5"/>
        <v>2700</v>
      </c>
      <c r="L8" s="174">
        <f t="shared" si="13"/>
        <v>1.125</v>
      </c>
      <c r="M8" s="404">
        <f t="shared" si="14"/>
        <v>1.1428571428571428</v>
      </c>
      <c r="N8" s="404">
        <f t="shared" si="15"/>
        <v>1.125</v>
      </c>
      <c r="O8" s="57">
        <f t="shared" si="16"/>
        <v>7000</v>
      </c>
      <c r="P8" s="57">
        <f t="shared" si="17"/>
        <v>4000</v>
      </c>
      <c r="Q8" s="57">
        <f t="shared" si="18"/>
        <v>2900</v>
      </c>
      <c r="R8" s="57">
        <f t="shared" si="19"/>
        <v>1800</v>
      </c>
      <c r="S8" s="18">
        <f t="shared" si="20"/>
        <v>8800</v>
      </c>
      <c r="T8" s="18">
        <f t="shared" si="21"/>
        <v>5000</v>
      </c>
      <c r="U8" s="18">
        <f t="shared" si="22"/>
        <v>3700</v>
      </c>
      <c r="V8" s="18">
        <f t="shared" si="23"/>
        <v>2300</v>
      </c>
      <c r="W8" s="18">
        <f t="shared" si="23"/>
        <v>0</v>
      </c>
      <c r="X8" s="18" t="s">
        <v>6398</v>
      </c>
      <c r="Y8" s="18" t="str">
        <f>Y7</f>
        <v>Đường Dương Diên Nghệ</v>
      </c>
      <c r="Z8" s="18" t="str">
        <f t="shared" ref="Z8:AA8" si="26">Z7</f>
        <v xml:space="preserve"> đoạn từ Quốc lộ 51</v>
      </c>
      <c r="AA8" s="18" t="str">
        <f t="shared" si="26"/>
        <v xml:space="preserve"> đến Đường Dương Diên Nghệ</v>
      </c>
      <c r="AB8" s="18" t="s">
        <v>93</v>
      </c>
      <c r="AC8" s="82" t="s">
        <v>6399</v>
      </c>
      <c r="AD8" s="82" t="s">
        <v>6400</v>
      </c>
    </row>
    <row r="9" spans="1:37" s="18" customFormat="1" ht="94.5" hidden="1">
      <c r="A9" s="55">
        <f t="shared" si="9"/>
        <v>6</v>
      </c>
      <c r="B9" s="55" t="s">
        <v>95</v>
      </c>
      <c r="C9" s="462" t="str">
        <f>X9&amp;Y9&amp;Z9&amp;AA9&amp;AB9&amp;"
"&amp;AC9&amp;"
"
&amp;AD9&amp;"
"&amp;AE9</f>
        <v>Các tuyến đường giao thông không đấu nối trực tiếp và thông ra Đường Dương Diên Nghệ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9" s="463"/>
      <c r="E9" s="464"/>
      <c r="F9" s="178">
        <f t="shared" si="10"/>
        <v>2900</v>
      </c>
      <c r="G9" s="221">
        <f t="shared" si="11"/>
        <v>2029.9999999999998</v>
      </c>
      <c r="H9" s="221">
        <f t="shared" si="12"/>
        <v>1740</v>
      </c>
      <c r="I9" s="178">
        <f t="shared" si="3"/>
        <v>3300</v>
      </c>
      <c r="J9" s="221">
        <f t="shared" si="4"/>
        <v>2300</v>
      </c>
      <c r="K9" s="221">
        <f t="shared" si="5"/>
        <v>2000</v>
      </c>
      <c r="L9" s="174">
        <f t="shared" si="13"/>
        <v>1.1379310344827587</v>
      </c>
      <c r="M9" s="404">
        <f t="shared" si="14"/>
        <v>1.1330049261083746</v>
      </c>
      <c r="N9" s="404">
        <f t="shared" si="15"/>
        <v>1.1494252873563218</v>
      </c>
      <c r="O9" s="57">
        <f t="shared" si="16"/>
        <v>7000</v>
      </c>
      <c r="P9" s="57">
        <f t="shared" si="17"/>
        <v>4000</v>
      </c>
      <c r="Q9" s="57">
        <f t="shared" si="18"/>
        <v>2900</v>
      </c>
      <c r="R9" s="57">
        <f t="shared" si="19"/>
        <v>1800</v>
      </c>
      <c r="S9" s="18">
        <f t="shared" si="20"/>
        <v>8800</v>
      </c>
      <c r="T9" s="18">
        <f t="shared" si="21"/>
        <v>5000</v>
      </c>
      <c r="U9" s="18">
        <f t="shared" si="22"/>
        <v>3700</v>
      </c>
      <c r="V9" s="18">
        <f t="shared" si="23"/>
        <v>2300</v>
      </c>
      <c r="W9" s="18">
        <f t="shared" si="23"/>
        <v>0</v>
      </c>
      <c r="X9" s="18" t="s">
        <v>6398</v>
      </c>
      <c r="Y9" s="18" t="str">
        <f>Y8</f>
        <v>Đường Dương Diên Nghệ</v>
      </c>
      <c r="Z9" s="18" t="str">
        <f t="shared" ref="Z9:AA9" si="27">Z8</f>
        <v xml:space="preserve"> đoạn từ Quốc lộ 51</v>
      </c>
      <c r="AA9" s="18" t="str">
        <f t="shared" si="27"/>
        <v xml:space="preserve"> đến Đường Dương Diên Nghệ</v>
      </c>
      <c r="AB9" s="18" t="s">
        <v>93</v>
      </c>
      <c r="AC9" s="82" t="s">
        <v>6401</v>
      </c>
      <c r="AD9" s="82" t="s">
        <v>6402</v>
      </c>
      <c r="AE9" s="82" t="s">
        <v>6403</v>
      </c>
    </row>
    <row r="10" spans="1:37" s="18" customFormat="1" ht="94.5" hidden="1">
      <c r="A10" s="55">
        <f t="shared" si="9"/>
        <v>7</v>
      </c>
      <c r="B10" s="55" t="s">
        <v>96</v>
      </c>
      <c r="C10" s="462" t="str">
        <f>X10&amp;Y10&amp;Z10&amp;AA10&amp;AB10</f>
        <v>Các tuyến đường giao thông không đấu nối trực tiếp và thông ra Đường Dương Diên Nghệ đoạn từ Quốc lộ 51 đến Đường Dương Diên Nghệ đã được đầu tư mặt đường nhựa, bê tông xi măng:
- Có bề rộng từ ≥3m đến &lt;5m, cách đường giao thông &gt;600m.
- Có bề rộng &lt;3m, cách đường giao thông &gt; 200m.</v>
      </c>
      <c r="D10" s="463"/>
      <c r="E10" s="464"/>
      <c r="F10" s="178">
        <f t="shared" si="10"/>
        <v>1800</v>
      </c>
      <c r="G10" s="221">
        <f t="shared" si="11"/>
        <v>1260</v>
      </c>
      <c r="H10" s="221">
        <f t="shared" si="12"/>
        <v>1080</v>
      </c>
      <c r="I10" s="178">
        <f t="shared" si="3"/>
        <v>2100</v>
      </c>
      <c r="J10" s="221">
        <f t="shared" si="4"/>
        <v>1500</v>
      </c>
      <c r="K10" s="221">
        <f t="shared" si="5"/>
        <v>1300</v>
      </c>
      <c r="L10" s="174">
        <f t="shared" si="13"/>
        <v>1.1666666666666667</v>
      </c>
      <c r="M10" s="404">
        <f t="shared" si="14"/>
        <v>1.1904761904761905</v>
      </c>
      <c r="N10" s="404">
        <f t="shared" si="15"/>
        <v>1.2037037037037037</v>
      </c>
      <c r="O10" s="57">
        <f t="shared" si="16"/>
        <v>7000</v>
      </c>
      <c r="P10" s="57">
        <f t="shared" si="17"/>
        <v>4000</v>
      </c>
      <c r="Q10" s="57">
        <f t="shared" si="18"/>
        <v>2900</v>
      </c>
      <c r="R10" s="57">
        <f t="shared" si="19"/>
        <v>1800</v>
      </c>
      <c r="S10" s="18">
        <f t="shared" si="20"/>
        <v>8800</v>
      </c>
      <c r="T10" s="18">
        <f t="shared" si="21"/>
        <v>5000</v>
      </c>
      <c r="U10" s="18">
        <f t="shared" si="22"/>
        <v>3700</v>
      </c>
      <c r="V10" s="18">
        <f t="shared" si="23"/>
        <v>2300</v>
      </c>
      <c r="W10" s="18">
        <f t="shared" si="23"/>
        <v>0</v>
      </c>
      <c r="X10" s="18" t="s">
        <v>6398</v>
      </c>
      <c r="Y10" s="18" t="str">
        <f>Y9</f>
        <v>Đường Dương Diên Nghệ</v>
      </c>
      <c r="Z10" s="18" t="str">
        <f t="shared" ref="Z10:AA10" si="28">Z9</f>
        <v xml:space="preserve"> đoạn từ Quốc lộ 51</v>
      </c>
      <c r="AA10" s="18" t="str">
        <f t="shared" si="28"/>
        <v xml:space="preserve"> đến Đường Dương Diên Nghệ</v>
      </c>
      <c r="AB10" s="18" t="s">
        <v>6405</v>
      </c>
    </row>
    <row r="11" spans="1:37" s="18" customFormat="1" ht="31.5">
      <c r="A11" s="55">
        <f t="shared" si="9"/>
        <v>8</v>
      </c>
      <c r="B11" s="86" t="str">
        <f>'Đầu vào (2)'!G8</f>
        <v>BH166DT</v>
      </c>
      <c r="C11" s="94" t="str">
        <f>'Đầu vào (2)'!H8</f>
        <v>Hương lộ 2</v>
      </c>
      <c r="D11" s="94" t="str">
        <f>'Đầu vào (2)'!I8</f>
        <v>Ranh giới phường Tam Phước</v>
      </c>
      <c r="E11" s="94" t="str">
        <f>'Đầu vào (2)'!K8</f>
        <v>Hết ranh thửa đất số 247, tờ BĐĐC số 105, (phường Tam Phước)</v>
      </c>
      <c r="F11" s="96">
        <f>O11</f>
        <v>5000</v>
      </c>
      <c r="G11" s="254">
        <f>F11*0.7</f>
        <v>3500</v>
      </c>
      <c r="H11" s="254">
        <f>F11*0.6</f>
        <v>3000</v>
      </c>
      <c r="I11" s="254">
        <f>S11</f>
        <v>6300</v>
      </c>
      <c r="J11" s="221">
        <f t="shared" si="4"/>
        <v>4400</v>
      </c>
      <c r="K11" s="221">
        <f t="shared" si="5"/>
        <v>3800</v>
      </c>
      <c r="L11" s="255">
        <f>I11/F11</f>
        <v>1.26</v>
      </c>
      <c r="M11" s="382">
        <f>J11/G11</f>
        <v>1.2571428571428571</v>
      </c>
      <c r="N11" s="382">
        <f>K11/H11</f>
        <v>1.2666666666666666</v>
      </c>
      <c r="O11" s="390">
        <f>'Đầu vào (2)'!L8</f>
        <v>5000</v>
      </c>
      <c r="P11" s="390">
        <f>'Đầu vào (2)'!M8</f>
        <v>3000</v>
      </c>
      <c r="Q11" s="390">
        <f>'Đầu vào (2)'!N8</f>
        <v>1800</v>
      </c>
      <c r="R11" s="390">
        <f>'Đầu vào (2)'!O8</f>
        <v>1500</v>
      </c>
      <c r="S11" s="383">
        <f>VLOOKUP(B11,'[1]Giá đề xuất ODT'!$G$11:$AD$2233,21,0)</f>
        <v>6300</v>
      </c>
      <c r="T11" s="383">
        <f>VLOOKUP(B11,'[1]Giá đề xuất ODT'!$G$11:$AD$2233,22,0)</f>
        <v>3800</v>
      </c>
      <c r="U11" s="383">
        <f>VLOOKUP(B11,'[1]Giá đề xuất ODT'!$G$11:$AD$2233,23,0)</f>
        <v>2300</v>
      </c>
      <c r="V11" s="383">
        <f>VLOOKUP(B11,'[1]Giá đề xuất ODT'!$G$11:$AD$2233,24,0)</f>
        <v>1900</v>
      </c>
      <c r="W11" s="383"/>
      <c r="X11" s="383"/>
      <c r="Y11" s="383" t="str">
        <f>C11</f>
        <v>Hương lộ 2</v>
      </c>
      <c r="Z11" s="383" t="str">
        <f>" đoạn từ "&amp;D11</f>
        <v xml:space="preserve"> đoạn từ Ranh giới phường Tam Phước</v>
      </c>
      <c r="AA11" s="383" t="str">
        <f>" đến "&amp;E11</f>
        <v xml:space="preserve"> đến Hết ranh thửa đất số 247, tờ BĐĐC số 105, (phường Tam Phước)</v>
      </c>
      <c r="AB11" s="383"/>
      <c r="AC11" s="383"/>
      <c r="AD11" s="383"/>
      <c r="AE11" s="383"/>
    </row>
    <row r="12" spans="1:37" s="18" customFormat="1" ht="78.75" hidden="1">
      <c r="A12" s="55">
        <f t="shared" si="9"/>
        <v>9</v>
      </c>
      <c r="B12" s="55" t="str">
        <f t="shared" ref="B12:B17" si="29">B5</f>
        <v>VT2</v>
      </c>
      <c r="C12" s="462" t="str">
        <f>X12&amp;Y12&amp;Z12&amp;AA12&amp;AB12&amp;"
"&amp;AC12&amp;"
"
&amp;AD12</f>
        <v>Các tuyến đường giao thông đấu nối trực tiếp ra Hương lộ 2 đoạn từ Ranh giới phường Tam Phước đến Hết ranh thửa đất số 247, tờ BĐĐC số 105, (phường Tam Phước) đã được đầu tư mặt đường nhựa, bê tông xi măng:
- Có bề rộng ≥5m, cách đường giao thông ≤600m.
- Có bề rộng từ ≥3m đến &lt;5m, cách đường giao thông ≤400m.</v>
      </c>
      <c r="D12" s="463"/>
      <c r="E12" s="464"/>
      <c r="F12" s="178">
        <f t="shared" ref="F12:F17" si="30">IF(B12="VT2",P12,IF(B12="VT3",Q12,IF(B12="VT2*0,8",P12,IF(B12="VT3*0,8",Q12,R12))))</f>
        <v>3000</v>
      </c>
      <c r="G12" s="221">
        <f t="shared" ref="G12:G17" si="31">F12*0.7</f>
        <v>2100</v>
      </c>
      <c r="H12" s="221">
        <f t="shared" ref="H12:H17" si="32">F12*0.6</f>
        <v>1800</v>
      </c>
      <c r="I12" s="178">
        <f t="shared" si="3"/>
        <v>3800</v>
      </c>
      <c r="J12" s="221">
        <f t="shared" si="4"/>
        <v>2700</v>
      </c>
      <c r="K12" s="221">
        <f t="shared" si="5"/>
        <v>2300</v>
      </c>
      <c r="L12" s="174">
        <f t="shared" ref="L12:L17" si="33">I12/F12</f>
        <v>1.2666666666666666</v>
      </c>
      <c r="M12" s="404">
        <f t="shared" ref="M12:M17" si="34">J12/G12</f>
        <v>1.2857142857142858</v>
      </c>
      <c r="N12" s="404">
        <f t="shared" ref="N12:N17" si="35">K12/H12</f>
        <v>1.2777777777777777</v>
      </c>
      <c r="O12" s="57">
        <f t="shared" ref="O12:O17" si="36">O11</f>
        <v>5000</v>
      </c>
      <c r="P12" s="57">
        <f t="shared" ref="P12:P17" si="37">P11</f>
        <v>3000</v>
      </c>
      <c r="Q12" s="57">
        <f t="shared" ref="Q12:Q17" si="38">Q11</f>
        <v>1800</v>
      </c>
      <c r="R12" s="57">
        <f t="shared" ref="R12:R17" si="39">R11</f>
        <v>1500</v>
      </c>
      <c r="S12" s="18">
        <f t="shared" ref="S12:S17" si="40">S11</f>
        <v>6300</v>
      </c>
      <c r="T12" s="18">
        <f t="shared" ref="T12:T17" si="41">T11</f>
        <v>3800</v>
      </c>
      <c r="U12" s="18">
        <f t="shared" ref="U12:U17" si="42">U11</f>
        <v>2300</v>
      </c>
      <c r="V12" s="18">
        <f t="shared" ref="V12:W17" si="43">V11</f>
        <v>1900</v>
      </c>
      <c r="W12" s="18">
        <f t="shared" si="43"/>
        <v>0</v>
      </c>
      <c r="X12" s="18" t="str">
        <f t="shared" ref="X12:X17" si="44">X5</f>
        <v xml:space="preserve">Các tuyến đường giao thông đấu nối trực tiếp ra </v>
      </c>
      <c r="Y12" s="18" t="str">
        <f t="shared" ref="Y12:AA16" si="45">Y11</f>
        <v>Hương lộ 2</v>
      </c>
      <c r="Z12" s="18" t="str">
        <f t="shared" si="45"/>
        <v xml:space="preserve"> đoạn từ Ranh giới phường Tam Phước</v>
      </c>
      <c r="AA12" s="18" t="str">
        <f t="shared" si="45"/>
        <v xml:space="preserve"> đến Hết ranh thửa đất số 247, tờ BĐĐC số 105, (phường Tam Phước)</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hidden="1">
      <c r="A13" s="55">
        <f t="shared" si="9"/>
        <v>10</v>
      </c>
      <c r="B13" s="55" t="str">
        <f t="shared" si="29"/>
        <v>VT3</v>
      </c>
      <c r="C13" s="462" t="str">
        <f>X13&amp;Y13&amp;Z13&amp;AA13&amp;AB13&amp;"
"&amp;AC13&amp;"
"&amp;AD13&amp;"
"&amp;AE13</f>
        <v>Các tuyến đường giao thông đấu nối trực tiếp ra Hương lộ 2 đoạn từ Ranh giới phường Tam Phước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3" s="463"/>
      <c r="E13" s="464"/>
      <c r="F13" s="178">
        <f t="shared" si="30"/>
        <v>1800</v>
      </c>
      <c r="G13" s="221">
        <f t="shared" si="31"/>
        <v>1260</v>
      </c>
      <c r="H13" s="221">
        <f t="shared" si="32"/>
        <v>1080</v>
      </c>
      <c r="I13" s="178">
        <f t="shared" si="3"/>
        <v>2300</v>
      </c>
      <c r="J13" s="221">
        <f t="shared" si="4"/>
        <v>1600</v>
      </c>
      <c r="K13" s="221">
        <f t="shared" si="5"/>
        <v>1400</v>
      </c>
      <c r="L13" s="174">
        <f t="shared" si="33"/>
        <v>1.2777777777777777</v>
      </c>
      <c r="M13" s="404">
        <f t="shared" si="34"/>
        <v>1.2698412698412698</v>
      </c>
      <c r="N13" s="404">
        <f t="shared" si="35"/>
        <v>1.2962962962962963</v>
      </c>
      <c r="O13" s="57">
        <f t="shared" si="36"/>
        <v>5000</v>
      </c>
      <c r="P13" s="57">
        <f t="shared" si="37"/>
        <v>3000</v>
      </c>
      <c r="Q13" s="57">
        <f t="shared" si="38"/>
        <v>1800</v>
      </c>
      <c r="R13" s="57">
        <f t="shared" si="39"/>
        <v>1500</v>
      </c>
      <c r="S13" s="18">
        <f t="shared" si="40"/>
        <v>6300</v>
      </c>
      <c r="T13" s="18">
        <f t="shared" si="41"/>
        <v>3800</v>
      </c>
      <c r="U13" s="18">
        <f t="shared" si="42"/>
        <v>2300</v>
      </c>
      <c r="V13" s="18">
        <f t="shared" si="43"/>
        <v>1900</v>
      </c>
      <c r="W13" s="18">
        <f t="shared" si="43"/>
        <v>0</v>
      </c>
      <c r="X13" s="18" t="str">
        <f t="shared" si="44"/>
        <v xml:space="preserve">Các tuyến đường giao thông đấu nối trực tiếp ra </v>
      </c>
      <c r="Y13" s="18" t="str">
        <f t="shared" si="45"/>
        <v>Hương lộ 2</v>
      </c>
      <c r="Z13" s="18" t="str">
        <f t="shared" si="45"/>
        <v xml:space="preserve"> đoạn từ Ranh giới phường Tam Phước</v>
      </c>
      <c r="AA13" s="18" t="str">
        <f t="shared" si="45"/>
        <v xml:space="preserve"> đến Hết ranh thửa đất số 247, tờ BĐĐC số 105, (phường Tam Phước)</v>
      </c>
      <c r="AB13" s="18" t="str">
        <f t="shared" ref="AB13:AE13" si="46">AB6</f>
        <v xml:space="preserve"> đã được đầu tư mặt đường nhựa, bê tông xi măng:</v>
      </c>
      <c r="AC13" s="18" t="str">
        <f t="shared" si="46"/>
        <v>- Có bề rộng ≥5m, cách đường giao thông &gt;600m.</v>
      </c>
      <c r="AD13" s="18" t="str">
        <f t="shared" si="46"/>
        <v>- Có bề rộng từ ≥3m đến &lt;5m, cách đường giao thông từ &gt;400m đến ≤600m.</v>
      </c>
      <c r="AE13" s="18" t="str">
        <f t="shared" si="46"/>
        <v>- Có bề rộng &lt;3m, cách đường giao thông ≤200m.</v>
      </c>
    </row>
    <row r="14" spans="1:37" s="18" customFormat="1" ht="94.5" hidden="1">
      <c r="A14" s="55">
        <f t="shared" si="9"/>
        <v>11</v>
      </c>
      <c r="B14" s="55" t="str">
        <f t="shared" si="29"/>
        <v>VT4</v>
      </c>
      <c r="C14" s="462" t="str">
        <f>X14&amp;Y14&amp;Z14&amp;AA14&amp;AB14</f>
        <v>Các tuyến đường giao thông đấu nối trực tiếp ra Hương lộ 2 đoạn từ Ranh giới phường Tam Phước đến Hết ranh thửa đất số 247, tờ BĐĐC số 105, (phường Tam Phước) đã được đầu tư mặt đường nhựa, bê tông xi măng:
- Có bề rộng từ ≥3m đến &lt;5m, cách đường giao thông &gt;600m.
- Có bề rộng &lt;3m, cách đường giao thông &gt;200m.</v>
      </c>
      <c r="D14" s="463"/>
      <c r="E14" s="464"/>
      <c r="F14" s="178">
        <f t="shared" si="30"/>
        <v>1500</v>
      </c>
      <c r="G14" s="221">
        <f t="shared" si="31"/>
        <v>1050</v>
      </c>
      <c r="H14" s="221">
        <f t="shared" si="32"/>
        <v>900</v>
      </c>
      <c r="I14" s="178">
        <f t="shared" si="3"/>
        <v>1900</v>
      </c>
      <c r="J14" s="221">
        <f t="shared" si="4"/>
        <v>1300</v>
      </c>
      <c r="K14" s="221">
        <f t="shared" si="5"/>
        <v>1100</v>
      </c>
      <c r="L14" s="174">
        <f t="shared" si="33"/>
        <v>1.2666666666666666</v>
      </c>
      <c r="M14" s="404">
        <f t="shared" si="34"/>
        <v>1.2380952380952381</v>
      </c>
      <c r="N14" s="404">
        <f t="shared" si="35"/>
        <v>1.2222222222222223</v>
      </c>
      <c r="O14" s="57">
        <f t="shared" si="36"/>
        <v>5000</v>
      </c>
      <c r="P14" s="57">
        <f t="shared" si="37"/>
        <v>3000</v>
      </c>
      <c r="Q14" s="57">
        <f t="shared" si="38"/>
        <v>1800</v>
      </c>
      <c r="R14" s="57">
        <f t="shared" si="39"/>
        <v>1500</v>
      </c>
      <c r="S14" s="18">
        <f t="shared" si="40"/>
        <v>6300</v>
      </c>
      <c r="T14" s="18">
        <f t="shared" si="41"/>
        <v>3800</v>
      </c>
      <c r="U14" s="18">
        <f t="shared" si="42"/>
        <v>2300</v>
      </c>
      <c r="V14" s="18">
        <f t="shared" si="43"/>
        <v>1900</v>
      </c>
      <c r="W14" s="18">
        <f t="shared" si="43"/>
        <v>0</v>
      </c>
      <c r="X14" s="18" t="str">
        <f t="shared" si="44"/>
        <v xml:space="preserve">Các tuyến đường giao thông đấu nối trực tiếp ra </v>
      </c>
      <c r="Y14" s="18" t="str">
        <f t="shared" si="45"/>
        <v>Hương lộ 2</v>
      </c>
      <c r="Z14" s="18" t="str">
        <f t="shared" si="45"/>
        <v xml:space="preserve"> đoạn từ Ranh giới phường Tam Phước</v>
      </c>
      <c r="AA14" s="18" t="str">
        <f t="shared" si="45"/>
        <v xml:space="preserve"> đến Hết ranh thửa đất số 247, tờ BĐĐC số 105, (phường Tam Phước)</v>
      </c>
      <c r="AB14" s="18" t="str">
        <f t="shared" ref="AB14:AE14" si="47">AB7</f>
        <v xml:space="preserve"> đã được đầu tư mặt đường nhựa, bê tông xi măng:
- Có bề rộng từ ≥3m đến &lt;5m, cách đường giao thông &gt;600m.
- Có bề rộng &lt;3m, cách đường giao thông &gt;200m.</v>
      </c>
      <c r="AC14" s="18">
        <f t="shared" si="47"/>
        <v>0</v>
      </c>
      <c r="AD14" s="18">
        <f t="shared" si="47"/>
        <v>0</v>
      </c>
      <c r="AE14" s="18">
        <f t="shared" si="47"/>
        <v>0</v>
      </c>
    </row>
    <row r="15" spans="1:37" s="18" customFormat="1" ht="94.5" hidden="1">
      <c r="A15" s="55">
        <f t="shared" si="9"/>
        <v>12</v>
      </c>
      <c r="B15" s="55" t="str">
        <f t="shared" si="29"/>
        <v>VT2*0,8</v>
      </c>
      <c r="C15" s="462" t="str">
        <f>X15&amp;Y15&amp;Z15&amp;AA15&amp;AB15&amp;"
"&amp;AC15&amp;"
"
&amp;AD15</f>
        <v>Các tuyến đường giao thông không đấu nối trực tiếp và thông ra Hương lộ 2 đoạn từ Ranh giới phường Tam Phước đến Hết ranh thửa đất số 247, tờ BĐĐC số 105, (phường Tam Phước) đã được đầu tư mặt đường nhựa, bê tông xi măng:
- Có bề rộng ≥5m, cách đường giao thông ≤600m.
- Có bề rộng từ ≥3m đến &lt;5m, cách đường giao thông ≤400m.</v>
      </c>
      <c r="D15" s="463"/>
      <c r="E15" s="464"/>
      <c r="F15" s="178">
        <f t="shared" si="30"/>
        <v>3000</v>
      </c>
      <c r="G15" s="221">
        <f t="shared" si="31"/>
        <v>2100</v>
      </c>
      <c r="H15" s="221">
        <f t="shared" si="32"/>
        <v>1800</v>
      </c>
      <c r="I15" s="178">
        <f t="shared" si="3"/>
        <v>3400</v>
      </c>
      <c r="J15" s="221">
        <f t="shared" si="4"/>
        <v>2400</v>
      </c>
      <c r="K15" s="221">
        <f t="shared" si="5"/>
        <v>2000</v>
      </c>
      <c r="L15" s="174">
        <f t="shared" si="33"/>
        <v>1.1333333333333333</v>
      </c>
      <c r="M15" s="404">
        <f t="shared" si="34"/>
        <v>1.1428571428571428</v>
      </c>
      <c r="N15" s="404">
        <f t="shared" si="35"/>
        <v>1.1111111111111112</v>
      </c>
      <c r="O15" s="57">
        <f t="shared" si="36"/>
        <v>5000</v>
      </c>
      <c r="P15" s="57">
        <f t="shared" si="37"/>
        <v>3000</v>
      </c>
      <c r="Q15" s="57">
        <f t="shared" si="38"/>
        <v>1800</v>
      </c>
      <c r="R15" s="57">
        <f t="shared" si="39"/>
        <v>1500</v>
      </c>
      <c r="S15" s="18">
        <f t="shared" si="40"/>
        <v>6300</v>
      </c>
      <c r="T15" s="18">
        <f t="shared" si="41"/>
        <v>3800</v>
      </c>
      <c r="U15" s="18">
        <f t="shared" si="42"/>
        <v>2300</v>
      </c>
      <c r="V15" s="18">
        <f t="shared" si="43"/>
        <v>1900</v>
      </c>
      <c r="W15" s="18">
        <f t="shared" si="43"/>
        <v>0</v>
      </c>
      <c r="X15" s="18" t="str">
        <f t="shared" si="44"/>
        <v xml:space="preserve">Các tuyến đường giao thông không đấu nối trực tiếp và thông ra </v>
      </c>
      <c r="Y15" s="18" t="str">
        <f t="shared" si="45"/>
        <v>Hương lộ 2</v>
      </c>
      <c r="Z15" s="18" t="str">
        <f t="shared" si="45"/>
        <v xml:space="preserve"> đoạn từ Ranh giới phường Tam Phước</v>
      </c>
      <c r="AA15" s="18" t="str">
        <f t="shared" si="45"/>
        <v xml:space="preserve"> đến Hết ranh thửa đất số 247, tờ BĐĐC số 105, (phường Tam Phước)</v>
      </c>
      <c r="AB15" s="18" t="str">
        <f t="shared" ref="AB15:AE15" si="48">AB8</f>
        <v xml:space="preserve"> đã được đầu tư mặt đường nhựa, bê tông xi măng:</v>
      </c>
      <c r="AC15" s="18" t="str">
        <f t="shared" si="48"/>
        <v>- Có bề rộng ≥5m, cách đường giao thông ≤600m.</v>
      </c>
      <c r="AD15" s="18" t="str">
        <f t="shared" si="48"/>
        <v>- Có bề rộng từ ≥3m đến &lt;5m, cách đường giao thông ≤400m.</v>
      </c>
      <c r="AE15" s="18">
        <f t="shared" si="48"/>
        <v>0</v>
      </c>
    </row>
    <row r="16" spans="1:37" s="18" customFormat="1" ht="94.5" hidden="1">
      <c r="A16" s="55">
        <f t="shared" si="9"/>
        <v>13</v>
      </c>
      <c r="B16" s="55" t="str">
        <f t="shared" si="29"/>
        <v>VT3*0,8</v>
      </c>
      <c r="C16" s="462" t="str">
        <f>X16&amp;Y16&amp;Z16&amp;AA16&amp;AB16&amp;"
"&amp;AC16&amp;"
"
&amp;AD16&amp;"
"&amp;AE16</f>
        <v>Các tuyến đường giao thông không đấu nối trực tiếp và thông ra Hương lộ 2 đoạn từ Ranh giới phường Tam Phước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6" s="463"/>
      <c r="E16" s="464"/>
      <c r="F16" s="178">
        <f t="shared" si="30"/>
        <v>1800</v>
      </c>
      <c r="G16" s="221">
        <f t="shared" si="31"/>
        <v>1260</v>
      </c>
      <c r="H16" s="221">
        <f t="shared" si="32"/>
        <v>1080</v>
      </c>
      <c r="I16" s="178">
        <f t="shared" si="3"/>
        <v>2100</v>
      </c>
      <c r="J16" s="221">
        <f t="shared" si="4"/>
        <v>1500</v>
      </c>
      <c r="K16" s="221">
        <f t="shared" si="5"/>
        <v>1300</v>
      </c>
      <c r="L16" s="174">
        <f t="shared" si="33"/>
        <v>1.1666666666666667</v>
      </c>
      <c r="M16" s="404">
        <f t="shared" si="34"/>
        <v>1.1904761904761905</v>
      </c>
      <c r="N16" s="404">
        <f t="shared" si="35"/>
        <v>1.2037037037037037</v>
      </c>
      <c r="O16" s="57">
        <f t="shared" si="36"/>
        <v>5000</v>
      </c>
      <c r="P16" s="57">
        <f t="shared" si="37"/>
        <v>3000</v>
      </c>
      <c r="Q16" s="57">
        <f t="shared" si="38"/>
        <v>1800</v>
      </c>
      <c r="R16" s="57">
        <f t="shared" si="39"/>
        <v>1500</v>
      </c>
      <c r="S16" s="18">
        <f t="shared" si="40"/>
        <v>6300</v>
      </c>
      <c r="T16" s="18">
        <f t="shared" si="41"/>
        <v>3800</v>
      </c>
      <c r="U16" s="18">
        <f t="shared" si="42"/>
        <v>2300</v>
      </c>
      <c r="V16" s="18">
        <f t="shared" si="43"/>
        <v>1900</v>
      </c>
      <c r="W16" s="18">
        <f t="shared" si="43"/>
        <v>0</v>
      </c>
      <c r="X16" s="18" t="str">
        <f t="shared" si="44"/>
        <v xml:space="preserve">Các tuyến đường giao thông không đấu nối trực tiếp và thông ra </v>
      </c>
      <c r="Y16" s="18" t="str">
        <f t="shared" si="45"/>
        <v>Hương lộ 2</v>
      </c>
      <c r="Z16" s="18" t="str">
        <f t="shared" si="45"/>
        <v xml:space="preserve"> đoạn từ Ranh giới phường Tam Phước</v>
      </c>
      <c r="AA16" s="18" t="str">
        <f t="shared" si="45"/>
        <v xml:space="preserve"> đến Hết ranh thửa đất số 247, tờ BĐĐC số 105, (phường Tam Phước)</v>
      </c>
      <c r="AB16" s="18" t="str">
        <f t="shared" ref="AB16:AE16" si="49">AB9</f>
        <v xml:space="preserve"> đã được đầu tư mặt đường nhựa, bê tông xi măng:</v>
      </c>
      <c r="AC16" s="18" t="str">
        <f t="shared" si="49"/>
        <v>- Có bề rộng ≥5m, cách đường giao thông &gt;600m.</v>
      </c>
      <c r="AD16" s="18" t="str">
        <f t="shared" si="49"/>
        <v>- Có bề rộng từ ≥3m đến &lt;5m, cách đường giao thông từ &gt;400m đến ≤600m.</v>
      </c>
      <c r="AE16" s="18" t="str">
        <f t="shared" si="49"/>
        <v>- Có bề rộng &lt;3m, cách đường giao thông ≤200m.</v>
      </c>
    </row>
    <row r="17" spans="1:31" s="18" customFormat="1" ht="94.5" hidden="1">
      <c r="A17" s="55">
        <f t="shared" si="9"/>
        <v>14</v>
      </c>
      <c r="B17" s="55" t="str">
        <f t="shared" si="29"/>
        <v>VT4*0,8</v>
      </c>
      <c r="C17" s="462" t="str">
        <f>X17&amp;Y17&amp;Z17&amp;AA17&amp;AB17</f>
        <v>Các tuyến đường giao thông không đấu nối trực tiếp và thông ra Hương lộ 2 đoạn từ Ranh giới phường Tam Phước đến Hết ranh thửa đất số 247, tờ BĐĐC số 105, (phường Tam Phước) đã được đầu tư mặt đường nhựa, bê tông xi măng:
- Có bề rộng từ ≥3m đến &lt;5m, cách đường giao thông &gt;600m.
- Có bề rộng &lt;3m, cách đường giao thông &gt; 200m.</v>
      </c>
      <c r="D17" s="463"/>
      <c r="E17" s="464"/>
      <c r="F17" s="178">
        <f t="shared" si="30"/>
        <v>1500</v>
      </c>
      <c r="G17" s="221">
        <f t="shared" si="31"/>
        <v>1050</v>
      </c>
      <c r="H17" s="221">
        <f t="shared" si="32"/>
        <v>900</v>
      </c>
      <c r="I17" s="178">
        <f t="shared" si="3"/>
        <v>1700</v>
      </c>
      <c r="J17" s="221">
        <f t="shared" si="4"/>
        <v>1200</v>
      </c>
      <c r="K17" s="221">
        <f t="shared" si="5"/>
        <v>1000</v>
      </c>
      <c r="L17" s="174">
        <f t="shared" si="33"/>
        <v>1.1333333333333333</v>
      </c>
      <c r="M17" s="404">
        <f t="shared" si="34"/>
        <v>1.1428571428571428</v>
      </c>
      <c r="N17" s="404">
        <f t="shared" si="35"/>
        <v>1.1111111111111112</v>
      </c>
      <c r="O17" s="57">
        <f t="shared" si="36"/>
        <v>5000</v>
      </c>
      <c r="P17" s="57">
        <f t="shared" si="37"/>
        <v>3000</v>
      </c>
      <c r="Q17" s="57">
        <f t="shared" si="38"/>
        <v>1800</v>
      </c>
      <c r="R17" s="57">
        <f t="shared" si="39"/>
        <v>1500</v>
      </c>
      <c r="S17" s="18">
        <f t="shared" si="40"/>
        <v>6300</v>
      </c>
      <c r="T17" s="18">
        <f t="shared" si="41"/>
        <v>3800</v>
      </c>
      <c r="U17" s="18">
        <f t="shared" si="42"/>
        <v>2300</v>
      </c>
      <c r="V17" s="18">
        <f t="shared" si="43"/>
        <v>1900</v>
      </c>
      <c r="W17" s="18">
        <f t="shared" si="43"/>
        <v>0</v>
      </c>
      <c r="X17" s="18" t="str">
        <f t="shared" si="44"/>
        <v xml:space="preserve">Các tuyến đường giao thông không đấu nối trực tiếp và thông ra </v>
      </c>
      <c r="Y17" s="18" t="str">
        <f>Y16</f>
        <v>Hương lộ 2</v>
      </c>
      <c r="Z17" s="18" t="str">
        <f t="shared" ref="Z17:AA17" si="50">Z16</f>
        <v xml:space="preserve"> đoạn từ Ranh giới phường Tam Phước</v>
      </c>
      <c r="AA17" s="18" t="str">
        <f t="shared" si="50"/>
        <v xml:space="preserve"> đến Hết ranh thửa đất số 247, tờ BĐĐC số 105, (phường Tam Phước)</v>
      </c>
      <c r="AB17" s="18" t="str">
        <f t="shared" ref="AB17:AE17" si="51">AB10</f>
        <v xml:space="preserve"> đã được đầu tư mặt đường nhựa, bê tông xi măng:
- Có bề rộng từ ≥3m đến &lt;5m, cách đường giao thông &gt;600m.
- Có bề rộng &lt;3m, cách đường giao thông &gt; 200m.</v>
      </c>
      <c r="AC17" s="18">
        <f t="shared" si="51"/>
        <v>0</v>
      </c>
      <c r="AD17" s="18">
        <f t="shared" si="51"/>
        <v>0</v>
      </c>
      <c r="AE17" s="18">
        <f t="shared" si="51"/>
        <v>0</v>
      </c>
    </row>
    <row r="18" spans="1:31" s="18" customFormat="1" ht="63">
      <c r="A18" s="55">
        <f t="shared" si="9"/>
        <v>15</v>
      </c>
      <c r="B18" s="86" t="str">
        <f>'Đầu vào (2)'!G15</f>
        <v>BH151DT</v>
      </c>
      <c r="C18" s="94" t="str">
        <f>'Đầu vào (2)'!H15</f>
        <v>Đường Hà Nam</v>
      </c>
      <c r="D18" s="94" t="str">
        <f>'Đầu vào (2)'!I15</f>
        <v>Quốc lộ 51</v>
      </c>
      <c r="E18" s="94" t="str">
        <f>'Đầu vào (2)'!K15</f>
        <v>Bên phải, hết ranh thửa đất số 141, tờ BĐĐC số 82; Bên trái, hết ranh thửa đất số 8, tờ BĐĐC số 82 (phường Tam Phước)</v>
      </c>
      <c r="F18" s="96">
        <f>O18</f>
        <v>5000</v>
      </c>
      <c r="G18" s="254">
        <f>F18*0.7</f>
        <v>3500</v>
      </c>
      <c r="H18" s="254">
        <f>F18*0.6</f>
        <v>3000</v>
      </c>
      <c r="I18" s="254">
        <f>S18</f>
        <v>6300</v>
      </c>
      <c r="J18" s="221">
        <f t="shared" si="4"/>
        <v>4400</v>
      </c>
      <c r="K18" s="221">
        <f t="shared" si="5"/>
        <v>3800</v>
      </c>
      <c r="L18" s="255">
        <f>I18/F18</f>
        <v>1.26</v>
      </c>
      <c r="M18" s="382">
        <f>J18/G18</f>
        <v>1.2571428571428571</v>
      </c>
      <c r="N18" s="382">
        <f>K18/H18</f>
        <v>1.2666666666666666</v>
      </c>
      <c r="O18" s="390">
        <f>'Đầu vào (2)'!L15</f>
        <v>5000</v>
      </c>
      <c r="P18" s="390">
        <f>'Đầu vào (2)'!M15</f>
        <v>3000</v>
      </c>
      <c r="Q18" s="390">
        <f>'Đầu vào (2)'!N15</f>
        <v>2300</v>
      </c>
      <c r="R18" s="390">
        <f>'Đầu vào (2)'!O15</f>
        <v>1800</v>
      </c>
      <c r="S18" s="383">
        <f>VLOOKUP(B18,'[1]Giá đề xuất ODT'!$G$11:$AD$2233,21,0)</f>
        <v>6300</v>
      </c>
      <c r="T18" s="383">
        <f>VLOOKUP(B18,'[1]Giá đề xuất ODT'!$G$11:$AD$2233,22,0)</f>
        <v>3800</v>
      </c>
      <c r="U18" s="383">
        <f>VLOOKUP(B18,'[1]Giá đề xuất ODT'!$G$11:$AD$2233,23,0)</f>
        <v>2900</v>
      </c>
      <c r="V18" s="383">
        <f>VLOOKUP(B18,'[1]Giá đề xuất ODT'!$G$11:$AD$2233,24,0)</f>
        <v>2300</v>
      </c>
      <c r="W18" s="383"/>
      <c r="X18" s="383"/>
      <c r="Y18" s="383" t="str">
        <f>C18</f>
        <v>Đường Hà Nam</v>
      </c>
      <c r="Z18" s="383" t="str">
        <f>" đoạn từ "&amp;D18</f>
        <v xml:space="preserve"> đoạn từ Quốc lộ 51</v>
      </c>
      <c r="AA18" s="383" t="str">
        <f>" đến "&amp;E18</f>
        <v xml:space="preserve"> đến Bên phải, hết ranh thửa đất số 141, tờ BĐĐC số 82; Bên trái, hết ranh thửa đất số 8, tờ BĐĐC số 82 (phường Tam Phước)</v>
      </c>
      <c r="AB18" s="383"/>
      <c r="AC18" s="383"/>
      <c r="AD18" s="383"/>
      <c r="AE18" s="383">
        <v>0</v>
      </c>
    </row>
    <row r="19" spans="1:31" s="18" customFormat="1" ht="78.75" hidden="1">
      <c r="A19" s="55">
        <f t="shared" si="9"/>
        <v>16</v>
      </c>
      <c r="B19" s="55" t="str">
        <f>B12</f>
        <v>VT2</v>
      </c>
      <c r="C19" s="462" t="str">
        <f>X19&amp;Y19&amp;Z19&amp;AA19&amp;AB19&amp;"
"&amp;AC19&amp;"
"
&amp;AD19</f>
        <v>Các tuyến đường giao thông đấu nối trực tiếp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≤600m.
- Có bề rộng từ ≥3m đến &lt;5m, cách đường giao thông ≤400m.</v>
      </c>
      <c r="D19" s="463"/>
      <c r="E19" s="464"/>
      <c r="F19" s="178">
        <f t="shared" ref="F19:F24" si="52">IF(B19="VT2",P19,IF(B19="VT3",Q19,IF(B19="VT2*0,8",P19,IF(B19="VT3*0,8",Q19,R19))))</f>
        <v>3000</v>
      </c>
      <c r="G19" s="221">
        <f t="shared" ref="G19:G24" si="53">F19*0.7</f>
        <v>2100</v>
      </c>
      <c r="H19" s="221">
        <f t="shared" ref="H19:H24" si="54">F19*0.6</f>
        <v>1800</v>
      </c>
      <c r="I19" s="178">
        <f t="shared" si="3"/>
        <v>3800</v>
      </c>
      <c r="J19" s="221">
        <f t="shared" si="4"/>
        <v>2700</v>
      </c>
      <c r="K19" s="221">
        <f t="shared" si="5"/>
        <v>2300</v>
      </c>
      <c r="L19" s="174">
        <f t="shared" ref="L19:L24" si="55">I19/F19</f>
        <v>1.2666666666666666</v>
      </c>
      <c r="M19" s="404">
        <f t="shared" ref="M19:M24" si="56">J19/G19</f>
        <v>1.2857142857142858</v>
      </c>
      <c r="N19" s="404">
        <f t="shared" ref="N19:N24" si="57">K19/H19</f>
        <v>1.2777777777777777</v>
      </c>
      <c r="O19" s="57">
        <f t="shared" ref="O19:O24" si="58">O18</f>
        <v>5000</v>
      </c>
      <c r="P19" s="57">
        <f t="shared" ref="P19:P24" si="59">P18</f>
        <v>3000</v>
      </c>
      <c r="Q19" s="57">
        <f t="shared" ref="Q19:Q24" si="60">Q18</f>
        <v>2300</v>
      </c>
      <c r="R19" s="57">
        <f t="shared" ref="R19:R24" si="61">R18</f>
        <v>1800</v>
      </c>
      <c r="S19" s="18">
        <f t="shared" ref="S19:S24" si="62">S18</f>
        <v>6300</v>
      </c>
      <c r="T19" s="18">
        <f t="shared" ref="T19:T24" si="63">T18</f>
        <v>3800</v>
      </c>
      <c r="U19" s="18">
        <f t="shared" ref="U19:U24" si="64">U18</f>
        <v>2900</v>
      </c>
      <c r="V19" s="18">
        <f t="shared" ref="V19:W24" si="65">V18</f>
        <v>2300</v>
      </c>
      <c r="W19" s="18">
        <f t="shared" si="65"/>
        <v>0</v>
      </c>
      <c r="X19" s="18" t="str">
        <f t="shared" ref="X19:X24" si="66">X12</f>
        <v xml:space="preserve">Các tuyến đường giao thông đấu nối trực tiếp ra </v>
      </c>
      <c r="Y19" s="18" t="str">
        <f>Y18</f>
        <v>Đường Hà Nam</v>
      </c>
      <c r="Z19" s="18" t="str">
        <f t="shared" ref="Z19:AA19" si="67">Z18</f>
        <v xml:space="preserve"> đoạn từ Quốc lộ 51</v>
      </c>
      <c r="AA19" s="18" t="str">
        <f t="shared" si="67"/>
        <v xml:space="preserve"> đến Bên phải, hết ranh thửa đất số 141, tờ BĐĐC số 82; Bên trái, hết ranh thửa đất số 8, tờ BĐĐC số 82 (phường Tam Phước)</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hidden="1">
      <c r="A20" s="55">
        <f t="shared" si="9"/>
        <v>17</v>
      </c>
      <c r="B20" s="55" t="str">
        <f t="shared" ref="B20:B24" si="68">B13</f>
        <v>VT3</v>
      </c>
      <c r="C20" s="462" t="str">
        <f>X20&amp;Y20&amp;Z20&amp;AA20&amp;AB20&amp;"
"&amp;AC20&amp;"
"&amp;AD20&amp;"
"&amp;AE20</f>
        <v>Các tuyến đường giao thông đấu nối trực tiếp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20" s="463"/>
      <c r="E20" s="464"/>
      <c r="F20" s="178">
        <f t="shared" si="52"/>
        <v>2300</v>
      </c>
      <c r="G20" s="221">
        <f t="shared" si="53"/>
        <v>1610</v>
      </c>
      <c r="H20" s="221">
        <f t="shared" si="54"/>
        <v>1380</v>
      </c>
      <c r="I20" s="178">
        <f t="shared" si="3"/>
        <v>2900</v>
      </c>
      <c r="J20" s="221">
        <f t="shared" si="4"/>
        <v>2000</v>
      </c>
      <c r="K20" s="221">
        <f t="shared" si="5"/>
        <v>1700</v>
      </c>
      <c r="L20" s="174">
        <f t="shared" si="55"/>
        <v>1.2608695652173914</v>
      </c>
      <c r="M20" s="404">
        <f t="shared" si="56"/>
        <v>1.2422360248447204</v>
      </c>
      <c r="N20" s="404">
        <f t="shared" si="57"/>
        <v>1.2318840579710144</v>
      </c>
      <c r="O20" s="57">
        <f t="shared" si="58"/>
        <v>5000</v>
      </c>
      <c r="P20" s="57">
        <f t="shared" si="59"/>
        <v>3000</v>
      </c>
      <c r="Q20" s="57">
        <f t="shared" si="60"/>
        <v>2300</v>
      </c>
      <c r="R20" s="57">
        <f t="shared" si="61"/>
        <v>1800</v>
      </c>
      <c r="S20" s="18">
        <f t="shared" si="62"/>
        <v>6300</v>
      </c>
      <c r="T20" s="18">
        <f t="shared" si="63"/>
        <v>3800</v>
      </c>
      <c r="U20" s="18">
        <f t="shared" si="64"/>
        <v>2900</v>
      </c>
      <c r="V20" s="18">
        <f t="shared" si="65"/>
        <v>2300</v>
      </c>
      <c r="W20" s="18">
        <f t="shared" si="65"/>
        <v>0</v>
      </c>
      <c r="X20" s="18" t="str">
        <f t="shared" si="66"/>
        <v xml:space="preserve">Các tuyến đường giao thông đấu nối trực tiếp ra </v>
      </c>
      <c r="Y20" s="18" t="str">
        <f t="shared" ref="Y20:Z24" si="69">Y19</f>
        <v>Đường Hà Nam</v>
      </c>
      <c r="Z20" s="18" t="str">
        <f t="shared" si="69"/>
        <v xml:space="preserve"> đoạn từ Quốc lộ 51</v>
      </c>
      <c r="AA20" s="18" t="str">
        <f t="shared" ref="AA20:AA24" si="70">AA19</f>
        <v xml:space="preserve"> đến Bên phải, hết ranh thửa đất số 141, tờ BĐĐC số 82; Bên trái, hết ranh thửa đất số 8, tờ BĐĐC số 82 (phường Tam Phước)</v>
      </c>
      <c r="AB20" s="18" t="str">
        <f t="shared" ref="AB20:AE20" si="71">AB13</f>
        <v xml:space="preserve"> đã được đầu tư mặt đường nhựa, bê tông xi măng:</v>
      </c>
      <c r="AC20" s="18" t="str">
        <f t="shared" si="71"/>
        <v>- Có bề rộng ≥5m, cách đường giao thông &gt;600m.</v>
      </c>
      <c r="AD20" s="18" t="str">
        <f t="shared" si="71"/>
        <v>- Có bề rộng từ ≥3m đến &lt;5m, cách đường giao thông từ &gt;400m đến ≤600m.</v>
      </c>
      <c r="AE20" s="18" t="str">
        <f t="shared" si="71"/>
        <v>- Có bề rộng &lt;3m, cách đường giao thông ≤200m.</v>
      </c>
    </row>
    <row r="21" spans="1:31" s="18" customFormat="1" ht="94.5" hidden="1">
      <c r="A21" s="55">
        <f t="shared" si="9"/>
        <v>18</v>
      </c>
      <c r="B21" s="55" t="str">
        <f t="shared" si="68"/>
        <v>VT4</v>
      </c>
      <c r="C21" s="462" t="str">
        <f>X21&amp;Y21&amp;Z21&amp;AA21&amp;AB21</f>
        <v>Các tuyến đường giao thông đấu nối trực tiếp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từ ≥3m đến &lt;5m, cách đường giao thông &gt;600m.
- Có bề rộng &lt;3m, cách đường giao thông &gt;200m.</v>
      </c>
      <c r="D21" s="463"/>
      <c r="E21" s="464"/>
      <c r="F21" s="178">
        <f t="shared" si="52"/>
        <v>1800</v>
      </c>
      <c r="G21" s="221">
        <f t="shared" si="53"/>
        <v>1260</v>
      </c>
      <c r="H21" s="221">
        <f t="shared" si="54"/>
        <v>1080</v>
      </c>
      <c r="I21" s="178">
        <f t="shared" si="3"/>
        <v>2300</v>
      </c>
      <c r="J21" s="221">
        <f t="shared" si="4"/>
        <v>1600</v>
      </c>
      <c r="K21" s="221">
        <f t="shared" si="5"/>
        <v>1400</v>
      </c>
      <c r="L21" s="174">
        <f t="shared" si="55"/>
        <v>1.2777777777777777</v>
      </c>
      <c r="M21" s="404">
        <f t="shared" si="56"/>
        <v>1.2698412698412698</v>
      </c>
      <c r="N21" s="404">
        <f t="shared" si="57"/>
        <v>1.2962962962962963</v>
      </c>
      <c r="O21" s="57">
        <f t="shared" si="58"/>
        <v>5000</v>
      </c>
      <c r="P21" s="57">
        <f t="shared" si="59"/>
        <v>3000</v>
      </c>
      <c r="Q21" s="57">
        <f t="shared" si="60"/>
        <v>2300</v>
      </c>
      <c r="R21" s="57">
        <f t="shared" si="61"/>
        <v>1800</v>
      </c>
      <c r="S21" s="18">
        <f t="shared" si="62"/>
        <v>6300</v>
      </c>
      <c r="T21" s="18">
        <f t="shared" si="63"/>
        <v>3800</v>
      </c>
      <c r="U21" s="18">
        <f t="shared" si="64"/>
        <v>2900</v>
      </c>
      <c r="V21" s="18">
        <f t="shared" si="65"/>
        <v>2300</v>
      </c>
      <c r="W21" s="18">
        <f t="shared" si="65"/>
        <v>0</v>
      </c>
      <c r="X21" s="18" t="str">
        <f t="shared" si="66"/>
        <v xml:space="preserve">Các tuyến đường giao thông đấu nối trực tiếp ra </v>
      </c>
      <c r="Y21" s="18" t="str">
        <f t="shared" si="69"/>
        <v>Đường Hà Nam</v>
      </c>
      <c r="Z21" s="18" t="str">
        <f t="shared" si="69"/>
        <v xml:space="preserve"> đoạn từ Quốc lộ 51</v>
      </c>
      <c r="AA21" s="18" t="str">
        <f t="shared" si="70"/>
        <v xml:space="preserve"> đến Bên phải, hết ranh thửa đất số 141, tờ BĐĐC số 82; Bên trái, hết ranh thửa đất số 8, tờ BĐĐC số 82 (phường Tam Phước)</v>
      </c>
      <c r="AB21" s="18" t="str">
        <f t="shared" ref="AB21:AE21" si="72">AB14</f>
        <v xml:space="preserve"> đã được đầu tư mặt đường nhựa, bê tông xi măng:
- Có bề rộng từ ≥3m đến &lt;5m, cách đường giao thông &gt;600m.
- Có bề rộng &lt;3m, cách đường giao thông &gt;200m.</v>
      </c>
      <c r="AC21" s="18">
        <f t="shared" si="72"/>
        <v>0</v>
      </c>
      <c r="AD21" s="18">
        <f t="shared" si="72"/>
        <v>0</v>
      </c>
      <c r="AE21" s="18">
        <f t="shared" si="72"/>
        <v>0</v>
      </c>
    </row>
    <row r="22" spans="1:31" s="18" customFormat="1" ht="94.5" hidden="1">
      <c r="A22" s="55">
        <f t="shared" si="9"/>
        <v>19</v>
      </c>
      <c r="B22" s="55" t="str">
        <f t="shared" si="68"/>
        <v>VT2*0,8</v>
      </c>
      <c r="C22" s="462" t="str">
        <f>X22&amp;Y22&amp;Z22&amp;AA22&amp;AB22&amp;"
"&amp;AC22&amp;"
"
&amp;AD22</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≤600m.
- Có bề rộng từ ≥3m đến &lt;5m, cách đường giao thông ≤400m.</v>
      </c>
      <c r="D22" s="463"/>
      <c r="E22" s="464"/>
      <c r="F22" s="178">
        <f t="shared" si="52"/>
        <v>3000</v>
      </c>
      <c r="G22" s="221">
        <f t="shared" si="53"/>
        <v>2100</v>
      </c>
      <c r="H22" s="221">
        <f t="shared" si="54"/>
        <v>1800</v>
      </c>
      <c r="I22" s="178">
        <f t="shared" si="3"/>
        <v>3400</v>
      </c>
      <c r="J22" s="221">
        <f t="shared" si="4"/>
        <v>2400</v>
      </c>
      <c r="K22" s="221">
        <f t="shared" si="5"/>
        <v>2000</v>
      </c>
      <c r="L22" s="174">
        <f t="shared" si="55"/>
        <v>1.1333333333333333</v>
      </c>
      <c r="M22" s="404">
        <f t="shared" si="56"/>
        <v>1.1428571428571428</v>
      </c>
      <c r="N22" s="404">
        <f t="shared" si="57"/>
        <v>1.1111111111111112</v>
      </c>
      <c r="O22" s="57">
        <f t="shared" si="58"/>
        <v>5000</v>
      </c>
      <c r="P22" s="57">
        <f t="shared" si="59"/>
        <v>3000</v>
      </c>
      <c r="Q22" s="57">
        <f t="shared" si="60"/>
        <v>2300</v>
      </c>
      <c r="R22" s="57">
        <f t="shared" si="61"/>
        <v>1800</v>
      </c>
      <c r="S22" s="18">
        <f t="shared" si="62"/>
        <v>6300</v>
      </c>
      <c r="T22" s="18">
        <f t="shared" si="63"/>
        <v>3800</v>
      </c>
      <c r="U22" s="18">
        <f t="shared" si="64"/>
        <v>2900</v>
      </c>
      <c r="V22" s="18">
        <f t="shared" si="65"/>
        <v>2300</v>
      </c>
      <c r="W22" s="18">
        <f t="shared" si="65"/>
        <v>0</v>
      </c>
      <c r="X22" s="18" t="str">
        <f t="shared" si="66"/>
        <v xml:space="preserve">Các tuyến đường giao thông không đấu nối trực tiếp và thông ra </v>
      </c>
      <c r="Y22" s="18" t="str">
        <f t="shared" si="69"/>
        <v>Đường Hà Nam</v>
      </c>
      <c r="Z22" s="18" t="str">
        <f t="shared" si="69"/>
        <v xml:space="preserve"> đoạn từ Quốc lộ 51</v>
      </c>
      <c r="AA22" s="18" t="str">
        <f t="shared" si="70"/>
        <v xml:space="preserve"> đến Bên phải, hết ranh thửa đất số 141, tờ BĐĐC số 82; Bên trái, hết ranh thửa đất số 8, tờ BĐĐC số 82 (phường Tam Phước)</v>
      </c>
      <c r="AB22" s="18" t="str">
        <f t="shared" ref="AB22:AE22" si="73">AB15</f>
        <v xml:space="preserve"> đã được đầu tư mặt đường nhựa, bê tông xi măng:</v>
      </c>
      <c r="AC22" s="18" t="str">
        <f t="shared" si="73"/>
        <v>- Có bề rộng ≥5m, cách đường giao thông ≤600m.</v>
      </c>
      <c r="AD22" s="18" t="str">
        <f t="shared" si="73"/>
        <v>- Có bề rộng từ ≥3m đến &lt;5m, cách đường giao thông ≤400m.</v>
      </c>
      <c r="AE22" s="18">
        <f t="shared" si="73"/>
        <v>0</v>
      </c>
    </row>
    <row r="23" spans="1:31" s="18" customFormat="1" ht="94.5" hidden="1">
      <c r="A23" s="55">
        <f t="shared" si="9"/>
        <v>20</v>
      </c>
      <c r="B23" s="55" t="str">
        <f t="shared" si="68"/>
        <v>VT3*0,8</v>
      </c>
      <c r="C23" s="462" t="str">
        <f>X23&amp;Y23&amp;Z23&amp;AA23&amp;AB23&amp;"
"&amp;AC23&amp;"
"
&amp;AD23&amp;"
"&amp;AE23</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23" s="463"/>
      <c r="E23" s="464"/>
      <c r="F23" s="178">
        <f t="shared" si="52"/>
        <v>2300</v>
      </c>
      <c r="G23" s="221">
        <f t="shared" si="53"/>
        <v>1610</v>
      </c>
      <c r="H23" s="221">
        <f t="shared" si="54"/>
        <v>1380</v>
      </c>
      <c r="I23" s="178">
        <f t="shared" si="3"/>
        <v>2600</v>
      </c>
      <c r="J23" s="221">
        <f t="shared" si="4"/>
        <v>1800</v>
      </c>
      <c r="K23" s="221">
        <f t="shared" si="5"/>
        <v>1600</v>
      </c>
      <c r="L23" s="174">
        <f t="shared" si="55"/>
        <v>1.1304347826086956</v>
      </c>
      <c r="M23" s="404">
        <f t="shared" si="56"/>
        <v>1.1180124223602483</v>
      </c>
      <c r="N23" s="404">
        <f t="shared" si="57"/>
        <v>1.1594202898550725</v>
      </c>
      <c r="O23" s="57">
        <f t="shared" si="58"/>
        <v>5000</v>
      </c>
      <c r="P23" s="57">
        <f t="shared" si="59"/>
        <v>3000</v>
      </c>
      <c r="Q23" s="57">
        <f t="shared" si="60"/>
        <v>2300</v>
      </c>
      <c r="R23" s="57">
        <f t="shared" si="61"/>
        <v>1800</v>
      </c>
      <c r="S23" s="18">
        <f t="shared" si="62"/>
        <v>6300</v>
      </c>
      <c r="T23" s="18">
        <f t="shared" si="63"/>
        <v>3800</v>
      </c>
      <c r="U23" s="18">
        <f t="shared" si="64"/>
        <v>2900</v>
      </c>
      <c r="V23" s="18">
        <f t="shared" si="65"/>
        <v>2300</v>
      </c>
      <c r="W23" s="18">
        <f t="shared" si="65"/>
        <v>0</v>
      </c>
      <c r="X23" s="18" t="str">
        <f t="shared" si="66"/>
        <v xml:space="preserve">Các tuyến đường giao thông không đấu nối trực tiếp và thông ra </v>
      </c>
      <c r="Y23" s="18" t="str">
        <f t="shared" si="69"/>
        <v>Đường Hà Nam</v>
      </c>
      <c r="Z23" s="18" t="str">
        <f t="shared" si="69"/>
        <v xml:space="preserve"> đoạn từ Quốc lộ 51</v>
      </c>
      <c r="AA23" s="18" t="str">
        <f t="shared" si="70"/>
        <v xml:space="preserve"> đến Bên phải, hết ranh thửa đất số 141, tờ BĐĐC số 82; Bên trái, hết ranh thửa đất số 8, tờ BĐĐC số 82 (phường Tam Phước)</v>
      </c>
      <c r="AB23" s="18" t="str">
        <f t="shared" ref="AB23:AE23" si="74">AB16</f>
        <v xml:space="preserve"> đã được đầu tư mặt đường nhựa, bê tông xi măng:</v>
      </c>
      <c r="AC23" s="18" t="str">
        <f t="shared" si="74"/>
        <v>- Có bề rộng ≥5m, cách đường giao thông &gt;600m.</v>
      </c>
      <c r="AD23" s="18" t="str">
        <f t="shared" si="74"/>
        <v>- Có bề rộng từ ≥3m đến &lt;5m, cách đường giao thông từ &gt;400m đến ≤600m.</v>
      </c>
      <c r="AE23" s="18" t="str">
        <f t="shared" si="74"/>
        <v>- Có bề rộng &lt;3m, cách đường giao thông ≤200m.</v>
      </c>
    </row>
    <row r="24" spans="1:31" s="18" customFormat="1" ht="94.5" hidden="1">
      <c r="A24" s="55">
        <f t="shared" si="9"/>
        <v>21</v>
      </c>
      <c r="B24" s="55" t="str">
        <f t="shared" si="68"/>
        <v>VT4*0,8</v>
      </c>
      <c r="C24" s="462" t="str">
        <f>X24&amp;Y24&amp;Z24&amp;AA24&amp;AB24</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từ ≥3m đến &lt;5m, cách đường giao thông &gt;600m.
- Có bề rộng &lt;3m, cách đường giao thông &gt; 200m.</v>
      </c>
      <c r="D24" s="463"/>
      <c r="E24" s="464"/>
      <c r="F24" s="178">
        <f t="shared" si="52"/>
        <v>1800</v>
      </c>
      <c r="G24" s="221">
        <f t="shared" si="53"/>
        <v>1260</v>
      </c>
      <c r="H24" s="221">
        <f t="shared" si="54"/>
        <v>1080</v>
      </c>
      <c r="I24" s="178">
        <f t="shared" si="3"/>
        <v>2100</v>
      </c>
      <c r="J24" s="221">
        <f t="shared" si="4"/>
        <v>1500</v>
      </c>
      <c r="K24" s="221">
        <f t="shared" si="5"/>
        <v>1300</v>
      </c>
      <c r="L24" s="174">
        <f t="shared" si="55"/>
        <v>1.1666666666666667</v>
      </c>
      <c r="M24" s="404">
        <f t="shared" si="56"/>
        <v>1.1904761904761905</v>
      </c>
      <c r="N24" s="404">
        <f t="shared" si="57"/>
        <v>1.2037037037037037</v>
      </c>
      <c r="O24" s="57">
        <f t="shared" si="58"/>
        <v>5000</v>
      </c>
      <c r="P24" s="57">
        <f t="shared" si="59"/>
        <v>3000</v>
      </c>
      <c r="Q24" s="57">
        <f t="shared" si="60"/>
        <v>2300</v>
      </c>
      <c r="R24" s="57">
        <f t="shared" si="61"/>
        <v>1800</v>
      </c>
      <c r="S24" s="18">
        <f t="shared" si="62"/>
        <v>6300</v>
      </c>
      <c r="T24" s="18">
        <f t="shared" si="63"/>
        <v>3800</v>
      </c>
      <c r="U24" s="18">
        <f t="shared" si="64"/>
        <v>2900</v>
      </c>
      <c r="V24" s="18">
        <f t="shared" si="65"/>
        <v>2300</v>
      </c>
      <c r="W24" s="18">
        <f t="shared" si="65"/>
        <v>0</v>
      </c>
      <c r="X24" s="18" t="str">
        <f t="shared" si="66"/>
        <v xml:space="preserve">Các tuyến đường giao thông không đấu nối trực tiếp và thông ra </v>
      </c>
      <c r="Y24" s="18" t="str">
        <f t="shared" si="69"/>
        <v>Đường Hà Nam</v>
      </c>
      <c r="Z24" s="18" t="str">
        <f t="shared" si="69"/>
        <v xml:space="preserve"> đoạn từ Quốc lộ 51</v>
      </c>
      <c r="AA24" s="18" t="str">
        <f t="shared" si="70"/>
        <v xml:space="preserve"> đến Bên phải, hết ranh thửa đất số 141, tờ BĐĐC số 82; Bên trái, hết ranh thửa đất số 8, tờ BĐĐC số 82 (phường Tam Phước)</v>
      </c>
      <c r="AB24" s="18" t="str">
        <f t="shared" ref="AB24:AE24" si="75">AB17</f>
        <v xml:space="preserve"> đã được đầu tư mặt đường nhựa, bê tông xi măng:
- Có bề rộng từ ≥3m đến &lt;5m, cách đường giao thông &gt;600m.
- Có bề rộng &lt;3m, cách đường giao thông &gt; 200m.</v>
      </c>
      <c r="AC24" s="18">
        <f t="shared" si="75"/>
        <v>0</v>
      </c>
      <c r="AD24" s="18">
        <f t="shared" si="75"/>
        <v>0</v>
      </c>
      <c r="AE24" s="18">
        <f t="shared" si="75"/>
        <v>0</v>
      </c>
    </row>
    <row r="25" spans="1:31" s="18" customFormat="1" ht="15.75">
      <c r="A25" s="55">
        <f t="shared" si="9"/>
        <v>22</v>
      </c>
      <c r="B25" s="86" t="str">
        <f>'Đầu vào (2)'!G22</f>
        <v>BH154DT</v>
      </c>
      <c r="C25" s="94" t="str">
        <f>'Đầu vào (2)'!H22</f>
        <v>Đường Lý Nhân Tông</v>
      </c>
      <c r="D25" s="94" t="str">
        <f>'Đầu vào (2)'!I22</f>
        <v>Quốc lộ 51</v>
      </c>
      <c r="E25" s="94" t="str">
        <f>'Đầu vào (2)'!K22</f>
        <v>Đường Dương Diên Nghệ</v>
      </c>
      <c r="F25" s="96">
        <f>O25</f>
        <v>5000</v>
      </c>
      <c r="G25" s="254">
        <f>F25*0.7</f>
        <v>3500</v>
      </c>
      <c r="H25" s="254">
        <f>F25*0.6</f>
        <v>3000</v>
      </c>
      <c r="I25" s="254">
        <f>S25</f>
        <v>6300</v>
      </c>
      <c r="J25" s="221">
        <f t="shared" si="4"/>
        <v>4400</v>
      </c>
      <c r="K25" s="221">
        <f t="shared" si="5"/>
        <v>3800</v>
      </c>
      <c r="L25" s="255">
        <f>I25/F25</f>
        <v>1.26</v>
      </c>
      <c r="M25" s="382">
        <f>J25/G25</f>
        <v>1.2571428571428571</v>
      </c>
      <c r="N25" s="382">
        <f>K25/H25</f>
        <v>1.2666666666666666</v>
      </c>
      <c r="O25" s="390">
        <f>'Đầu vào (2)'!L22</f>
        <v>5000</v>
      </c>
      <c r="P25" s="390">
        <f>'Đầu vào (2)'!M22</f>
        <v>2500</v>
      </c>
      <c r="Q25" s="390">
        <f>'Đầu vào (2)'!N22</f>
        <v>2000</v>
      </c>
      <c r="R25" s="390">
        <f>'Đầu vào (2)'!O22</f>
        <v>1300</v>
      </c>
      <c r="S25" s="383">
        <f>VLOOKUP(B25,'[1]Giá đề xuất ODT'!$G$11:$AD$2233,21,0)</f>
        <v>6300</v>
      </c>
      <c r="T25" s="383">
        <f>VLOOKUP(B25,'[1]Giá đề xuất ODT'!$G$11:$AD$2233,22,0)</f>
        <v>3200</v>
      </c>
      <c r="U25" s="383">
        <f>VLOOKUP(B25,'[1]Giá đề xuất ODT'!$G$11:$AD$2233,23,0)</f>
        <v>2500</v>
      </c>
      <c r="V25" s="383">
        <f>VLOOKUP(B25,'[1]Giá đề xuất ODT'!$G$11:$AD$2233,24,0)</f>
        <v>1600</v>
      </c>
      <c r="W25" s="383"/>
      <c r="X25" s="383"/>
      <c r="Y25" s="383" t="str">
        <f>C25</f>
        <v>Đường Lý Nhân Tông</v>
      </c>
      <c r="Z25" s="383" t="str">
        <f>" đoạn từ "&amp;D25</f>
        <v xml:space="preserve"> đoạn từ Quốc lộ 51</v>
      </c>
      <c r="AA25" s="383" t="str">
        <f>" đến "&amp;E25</f>
        <v xml:space="preserve"> đến Đường Dương Diên Nghệ</v>
      </c>
      <c r="AB25" s="383"/>
      <c r="AC25" s="383"/>
      <c r="AD25" s="383"/>
      <c r="AE25" s="383">
        <v>0</v>
      </c>
    </row>
    <row r="26" spans="1:31" s="18" customFormat="1" ht="78.75" hidden="1">
      <c r="A26" s="55">
        <f t="shared" si="9"/>
        <v>23</v>
      </c>
      <c r="B26" s="55" t="str">
        <f t="shared" ref="B26:B31" si="76">B19</f>
        <v>VT2</v>
      </c>
      <c r="C26" s="468" t="str">
        <f>X26&amp;Y26&amp;Z26&amp;AA26&amp;AB26&amp;"
"&amp;AC26&amp;"
"
&amp;AD26</f>
        <v>Các tuyến đường giao thông đấu nối trực tiếp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v>
      </c>
      <c r="D26" s="469"/>
      <c r="E26" s="470"/>
      <c r="F26" s="178">
        <f t="shared" ref="F26:F31" si="77">IF(B26="VT2",P26,IF(B26="VT3",Q26,IF(B26="VT2*0,8",P26,IF(B26="VT3*0,8",Q26,R26))))</f>
        <v>2500</v>
      </c>
      <c r="G26" s="221">
        <f t="shared" ref="G26:G31" si="78">F26*0.7</f>
        <v>1750</v>
      </c>
      <c r="H26" s="221">
        <f t="shared" ref="H26:H31" si="79">F26*0.6</f>
        <v>1500</v>
      </c>
      <c r="I26" s="178">
        <f t="shared" si="3"/>
        <v>3200</v>
      </c>
      <c r="J26" s="221">
        <f t="shared" si="4"/>
        <v>2200</v>
      </c>
      <c r="K26" s="221">
        <f t="shared" si="5"/>
        <v>1900</v>
      </c>
      <c r="L26" s="174">
        <f t="shared" ref="L26:L31" si="80">I26/F26</f>
        <v>1.28</v>
      </c>
      <c r="M26" s="404">
        <f t="shared" ref="M26:M31" si="81">J26/G26</f>
        <v>1.2571428571428571</v>
      </c>
      <c r="N26" s="404">
        <f t="shared" ref="N26:N31" si="82">K26/H26</f>
        <v>1.2666666666666666</v>
      </c>
      <c r="O26" s="57">
        <f t="shared" ref="O26:O31" si="83">O25</f>
        <v>5000</v>
      </c>
      <c r="P26" s="57">
        <f t="shared" ref="P26:P31" si="84">P25</f>
        <v>2500</v>
      </c>
      <c r="Q26" s="57">
        <f t="shared" ref="Q26:Q31" si="85">Q25</f>
        <v>2000</v>
      </c>
      <c r="R26" s="57">
        <f t="shared" ref="R26:R31" si="86">R25</f>
        <v>1300</v>
      </c>
      <c r="S26" s="18">
        <f t="shared" ref="S26:S31" si="87">S25</f>
        <v>6300</v>
      </c>
      <c r="T26" s="18">
        <f t="shared" ref="T26:T31" si="88">T25</f>
        <v>3200</v>
      </c>
      <c r="U26" s="18">
        <f t="shared" ref="U26:U31" si="89">U25</f>
        <v>2500</v>
      </c>
      <c r="V26" s="18">
        <f t="shared" ref="V26:W31" si="90">V25</f>
        <v>1600</v>
      </c>
      <c r="W26" s="18">
        <f t="shared" si="90"/>
        <v>0</v>
      </c>
      <c r="X26" s="18" t="str">
        <f t="shared" ref="X26:X31" si="91">X19</f>
        <v xml:space="preserve">Các tuyến đường giao thông đấu nối trực tiếp ra </v>
      </c>
      <c r="Y26" s="18" t="str">
        <f t="shared" ref="Y26:Z31" si="92">Y25</f>
        <v>Đường Lý Nhân Tông</v>
      </c>
      <c r="Z26" s="18" t="str">
        <f t="shared" si="92"/>
        <v xml:space="preserve"> đoạn từ Quốc lộ 51</v>
      </c>
      <c r="AA26" s="18" t="str">
        <f t="shared" ref="AA26:AA31" si="93">AA25</f>
        <v xml:space="preserve"> đến Đường Dương Diên Nghệ</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hidden="1">
      <c r="A27" s="55">
        <f t="shared" si="9"/>
        <v>24</v>
      </c>
      <c r="B27" s="55" t="str">
        <f t="shared" si="76"/>
        <v>VT3</v>
      </c>
      <c r="C27" s="471" t="str">
        <f>X27&amp;Y27&amp;Z27&amp;AA27&amp;AB27&amp;"
"&amp;AC27&amp;"
"&amp;AD27&amp;"
"&amp;AE27</f>
        <v>Các tuyến đường giao thông đấu nối trực tiếp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27" s="472"/>
      <c r="E27" s="473"/>
      <c r="F27" s="178">
        <f t="shared" si="77"/>
        <v>2000</v>
      </c>
      <c r="G27" s="221">
        <f t="shared" si="78"/>
        <v>1400</v>
      </c>
      <c r="H27" s="221">
        <f t="shared" si="79"/>
        <v>1200</v>
      </c>
      <c r="I27" s="178">
        <f t="shared" si="3"/>
        <v>2500</v>
      </c>
      <c r="J27" s="221">
        <f t="shared" si="4"/>
        <v>1800</v>
      </c>
      <c r="K27" s="221">
        <f t="shared" si="5"/>
        <v>1500</v>
      </c>
      <c r="L27" s="174">
        <f t="shared" si="80"/>
        <v>1.25</v>
      </c>
      <c r="M27" s="404">
        <f t="shared" si="81"/>
        <v>1.2857142857142858</v>
      </c>
      <c r="N27" s="404">
        <f t="shared" si="82"/>
        <v>1.25</v>
      </c>
      <c r="O27" s="57">
        <f t="shared" si="83"/>
        <v>5000</v>
      </c>
      <c r="P27" s="57">
        <f t="shared" si="84"/>
        <v>2500</v>
      </c>
      <c r="Q27" s="57">
        <f t="shared" si="85"/>
        <v>2000</v>
      </c>
      <c r="R27" s="57">
        <f t="shared" si="86"/>
        <v>1300</v>
      </c>
      <c r="S27" s="18">
        <f t="shared" si="87"/>
        <v>6300</v>
      </c>
      <c r="T27" s="18">
        <f t="shared" si="88"/>
        <v>3200</v>
      </c>
      <c r="U27" s="18">
        <f t="shared" si="89"/>
        <v>2500</v>
      </c>
      <c r="V27" s="18">
        <f t="shared" si="90"/>
        <v>1600</v>
      </c>
      <c r="W27" s="18">
        <f t="shared" si="90"/>
        <v>0</v>
      </c>
      <c r="X27" s="18" t="str">
        <f t="shared" si="91"/>
        <v xml:space="preserve">Các tuyến đường giao thông đấu nối trực tiếp ra </v>
      </c>
      <c r="Y27" s="18" t="str">
        <f t="shared" si="92"/>
        <v>Đường Lý Nhân Tông</v>
      </c>
      <c r="Z27" s="18" t="str">
        <f t="shared" si="92"/>
        <v xml:space="preserve"> đoạn từ Quốc lộ 51</v>
      </c>
      <c r="AA27" s="18" t="str">
        <f t="shared" si="93"/>
        <v xml:space="preserve"> đến Đường Dương Diên Nghệ</v>
      </c>
      <c r="AB27" s="18" t="str">
        <f t="shared" ref="AB27:AE27" si="94">AB20</f>
        <v xml:space="preserve"> đã được đầu tư mặt đường nhựa, bê tông xi măng:</v>
      </c>
      <c r="AC27" s="18" t="str">
        <f t="shared" si="94"/>
        <v>- Có bề rộng ≥5m, cách đường giao thông &gt;600m.</v>
      </c>
      <c r="AD27" s="18" t="str">
        <f t="shared" si="94"/>
        <v>- Có bề rộng từ ≥3m đến &lt;5m, cách đường giao thông từ &gt;400m đến ≤600m.</v>
      </c>
      <c r="AE27" s="18" t="str">
        <f t="shared" si="94"/>
        <v>- Có bề rộng &lt;3m, cách đường giao thông ≤200m.</v>
      </c>
    </row>
    <row r="28" spans="1:31" s="18" customFormat="1" ht="94.5" hidden="1">
      <c r="A28" s="55">
        <f t="shared" si="9"/>
        <v>25</v>
      </c>
      <c r="B28" s="55" t="str">
        <f t="shared" si="76"/>
        <v>VT4</v>
      </c>
      <c r="C28" s="471" t="str">
        <f>X28&amp;Y28&amp;Z28&amp;AA28&amp;AB28</f>
        <v>Các tuyến đường giao thông đấu nối trực tiếp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&gt;200m.</v>
      </c>
      <c r="D28" s="472"/>
      <c r="E28" s="473"/>
      <c r="F28" s="178">
        <f t="shared" si="77"/>
        <v>1300</v>
      </c>
      <c r="G28" s="221">
        <f t="shared" si="78"/>
        <v>909.99999999999989</v>
      </c>
      <c r="H28" s="221">
        <f t="shared" si="79"/>
        <v>780</v>
      </c>
      <c r="I28" s="178">
        <f t="shared" si="3"/>
        <v>1600</v>
      </c>
      <c r="J28" s="221">
        <f t="shared" si="4"/>
        <v>1100</v>
      </c>
      <c r="K28" s="221">
        <f t="shared" si="5"/>
        <v>960</v>
      </c>
      <c r="L28" s="174">
        <f t="shared" si="80"/>
        <v>1.2307692307692308</v>
      </c>
      <c r="M28" s="404">
        <f t="shared" si="81"/>
        <v>1.2087912087912089</v>
      </c>
      <c r="N28" s="404">
        <f t="shared" si="82"/>
        <v>1.2307692307692308</v>
      </c>
      <c r="O28" s="57">
        <f t="shared" si="83"/>
        <v>5000</v>
      </c>
      <c r="P28" s="57">
        <f t="shared" si="84"/>
        <v>2500</v>
      </c>
      <c r="Q28" s="57">
        <f t="shared" si="85"/>
        <v>2000</v>
      </c>
      <c r="R28" s="57">
        <f t="shared" si="86"/>
        <v>1300</v>
      </c>
      <c r="S28" s="18">
        <f t="shared" si="87"/>
        <v>6300</v>
      </c>
      <c r="T28" s="18">
        <f t="shared" si="88"/>
        <v>3200</v>
      </c>
      <c r="U28" s="18">
        <f t="shared" si="89"/>
        <v>2500</v>
      </c>
      <c r="V28" s="18">
        <f t="shared" si="90"/>
        <v>1600</v>
      </c>
      <c r="W28" s="18">
        <f t="shared" si="90"/>
        <v>0</v>
      </c>
      <c r="X28" s="18" t="str">
        <f t="shared" si="91"/>
        <v xml:space="preserve">Các tuyến đường giao thông đấu nối trực tiếp ra </v>
      </c>
      <c r="Y28" s="18" t="str">
        <f t="shared" si="92"/>
        <v>Đường Lý Nhân Tông</v>
      </c>
      <c r="Z28" s="18" t="str">
        <f t="shared" si="92"/>
        <v xml:space="preserve"> đoạn từ Quốc lộ 51</v>
      </c>
      <c r="AA28" s="18" t="str">
        <f t="shared" si="93"/>
        <v xml:space="preserve"> đến Đường Dương Diên Nghệ</v>
      </c>
      <c r="AB28" s="18" t="str">
        <f t="shared" ref="AB28:AE28" si="95">AB21</f>
        <v xml:space="preserve"> đã được đầu tư mặt đường nhựa, bê tông xi măng:
- Có bề rộng từ ≥3m đến &lt;5m, cách đường giao thông &gt;600m.
- Có bề rộng &lt;3m, cách đường giao thông &gt;200m.</v>
      </c>
      <c r="AC28" s="18">
        <f t="shared" si="95"/>
        <v>0</v>
      </c>
      <c r="AD28" s="18">
        <f t="shared" si="95"/>
        <v>0</v>
      </c>
      <c r="AE28" s="18">
        <f t="shared" si="95"/>
        <v>0</v>
      </c>
    </row>
    <row r="29" spans="1:31" s="18" customFormat="1" ht="94.5" hidden="1">
      <c r="A29" s="55">
        <f t="shared" si="9"/>
        <v>26</v>
      </c>
      <c r="B29" s="55" t="str">
        <f t="shared" si="76"/>
        <v>VT2*0,8</v>
      </c>
      <c r="C29" s="471" t="str">
        <f>X29&amp;Y29&amp;Z29&amp;AA29&amp;AB29&amp;"
"&amp;AC29&amp;"
"
&amp;AD29</f>
        <v>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v>
      </c>
      <c r="D29" s="472"/>
      <c r="E29" s="473"/>
      <c r="F29" s="178">
        <f t="shared" si="77"/>
        <v>2500</v>
      </c>
      <c r="G29" s="221">
        <f t="shared" si="78"/>
        <v>1750</v>
      </c>
      <c r="H29" s="221">
        <f t="shared" si="79"/>
        <v>1500</v>
      </c>
      <c r="I29" s="178">
        <f t="shared" si="3"/>
        <v>2900</v>
      </c>
      <c r="J29" s="221">
        <f t="shared" si="4"/>
        <v>2000</v>
      </c>
      <c r="K29" s="221">
        <f t="shared" si="5"/>
        <v>1700</v>
      </c>
      <c r="L29" s="174">
        <f t="shared" si="80"/>
        <v>1.1599999999999999</v>
      </c>
      <c r="M29" s="404">
        <f t="shared" si="81"/>
        <v>1.1428571428571428</v>
      </c>
      <c r="N29" s="404">
        <f t="shared" si="82"/>
        <v>1.1333333333333333</v>
      </c>
      <c r="O29" s="57">
        <f t="shared" si="83"/>
        <v>5000</v>
      </c>
      <c r="P29" s="57">
        <f t="shared" si="84"/>
        <v>2500</v>
      </c>
      <c r="Q29" s="57">
        <f t="shared" si="85"/>
        <v>2000</v>
      </c>
      <c r="R29" s="57">
        <f t="shared" si="86"/>
        <v>1300</v>
      </c>
      <c r="S29" s="18">
        <f t="shared" si="87"/>
        <v>6300</v>
      </c>
      <c r="T29" s="18">
        <f t="shared" si="88"/>
        <v>3200</v>
      </c>
      <c r="U29" s="18">
        <f t="shared" si="89"/>
        <v>2500</v>
      </c>
      <c r="V29" s="18">
        <f t="shared" si="90"/>
        <v>1600</v>
      </c>
      <c r="W29" s="18">
        <f t="shared" si="90"/>
        <v>0</v>
      </c>
      <c r="X29" s="18" t="str">
        <f t="shared" si="91"/>
        <v xml:space="preserve">Các tuyến đường giao thông không đấu nối trực tiếp và thông ra </v>
      </c>
      <c r="Y29" s="18" t="str">
        <f t="shared" si="92"/>
        <v>Đường Lý Nhân Tông</v>
      </c>
      <c r="Z29" s="18" t="str">
        <f t="shared" si="92"/>
        <v xml:space="preserve"> đoạn từ Quốc lộ 51</v>
      </c>
      <c r="AA29" s="18" t="str">
        <f t="shared" si="93"/>
        <v xml:space="preserve"> đến Đường Dương Diên Nghệ</v>
      </c>
      <c r="AB29" s="18" t="str">
        <f t="shared" ref="AB29:AE29" si="96">AB22</f>
        <v xml:space="preserve"> đã được đầu tư mặt đường nhựa, bê tông xi măng:</v>
      </c>
      <c r="AC29" s="18" t="str">
        <f t="shared" si="96"/>
        <v>- Có bề rộng ≥5m, cách đường giao thông ≤600m.</v>
      </c>
      <c r="AD29" s="18" t="str">
        <f t="shared" si="96"/>
        <v>- Có bề rộng từ ≥3m đến &lt;5m, cách đường giao thông ≤400m.</v>
      </c>
      <c r="AE29" s="18">
        <f t="shared" si="96"/>
        <v>0</v>
      </c>
    </row>
    <row r="30" spans="1:31" s="18" customFormat="1" ht="94.5" hidden="1">
      <c r="A30" s="55">
        <f t="shared" si="9"/>
        <v>27</v>
      </c>
      <c r="B30" s="55" t="str">
        <f t="shared" si="76"/>
        <v>VT3*0,8</v>
      </c>
      <c r="C30" s="471" t="str">
        <f>X30&amp;Y30&amp;Z30&amp;AA30&amp;AB30&amp;"
"&amp;AC30&amp;"
"
&amp;AD30&amp;"
"&amp;AE30</f>
        <v>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30" s="472"/>
      <c r="E30" s="473"/>
      <c r="F30" s="178">
        <f t="shared" si="77"/>
        <v>2000</v>
      </c>
      <c r="G30" s="221">
        <f t="shared" si="78"/>
        <v>1400</v>
      </c>
      <c r="H30" s="221">
        <f t="shared" si="79"/>
        <v>1200</v>
      </c>
      <c r="I30" s="178">
        <f t="shared" si="3"/>
        <v>2300</v>
      </c>
      <c r="J30" s="221">
        <f t="shared" si="4"/>
        <v>1600</v>
      </c>
      <c r="K30" s="221">
        <f t="shared" si="5"/>
        <v>1400</v>
      </c>
      <c r="L30" s="174">
        <f t="shared" si="80"/>
        <v>1.1499999999999999</v>
      </c>
      <c r="M30" s="404">
        <f t="shared" si="81"/>
        <v>1.1428571428571428</v>
      </c>
      <c r="N30" s="404">
        <f t="shared" si="82"/>
        <v>1.1666666666666667</v>
      </c>
      <c r="O30" s="57">
        <f t="shared" si="83"/>
        <v>5000</v>
      </c>
      <c r="P30" s="57">
        <f t="shared" si="84"/>
        <v>2500</v>
      </c>
      <c r="Q30" s="57">
        <f t="shared" si="85"/>
        <v>2000</v>
      </c>
      <c r="R30" s="57">
        <f t="shared" si="86"/>
        <v>1300</v>
      </c>
      <c r="S30" s="18">
        <f t="shared" si="87"/>
        <v>6300</v>
      </c>
      <c r="T30" s="18">
        <f t="shared" si="88"/>
        <v>3200</v>
      </c>
      <c r="U30" s="18">
        <f t="shared" si="89"/>
        <v>2500</v>
      </c>
      <c r="V30" s="18">
        <f t="shared" si="90"/>
        <v>1600</v>
      </c>
      <c r="W30" s="18">
        <f t="shared" si="90"/>
        <v>0</v>
      </c>
      <c r="X30" s="18" t="str">
        <f t="shared" si="91"/>
        <v xml:space="preserve">Các tuyến đường giao thông không đấu nối trực tiếp và thông ra </v>
      </c>
      <c r="Y30" s="18" t="str">
        <f t="shared" si="92"/>
        <v>Đường Lý Nhân Tông</v>
      </c>
      <c r="Z30" s="18" t="str">
        <f t="shared" si="92"/>
        <v xml:space="preserve"> đoạn từ Quốc lộ 51</v>
      </c>
      <c r="AA30" s="18" t="str">
        <f t="shared" si="93"/>
        <v xml:space="preserve"> đến Đường Dương Diên Nghệ</v>
      </c>
      <c r="AB30" s="18" t="str">
        <f t="shared" ref="AB30:AE30" si="97">AB23</f>
        <v xml:space="preserve"> đã được đầu tư mặt đường nhựa, bê tông xi măng:</v>
      </c>
      <c r="AC30" s="18" t="str">
        <f t="shared" si="97"/>
        <v>- Có bề rộng ≥5m, cách đường giao thông &gt;600m.</v>
      </c>
      <c r="AD30" s="18" t="str">
        <f t="shared" si="97"/>
        <v>- Có bề rộng từ ≥3m đến &lt;5m, cách đường giao thông từ &gt;400m đến ≤600m.</v>
      </c>
      <c r="AE30" s="18" t="str">
        <f t="shared" si="97"/>
        <v>- Có bề rộng &lt;3m, cách đường giao thông ≤200m.</v>
      </c>
    </row>
    <row r="31" spans="1:31" s="18" customFormat="1" ht="94.5" hidden="1">
      <c r="A31" s="55">
        <f t="shared" si="9"/>
        <v>28</v>
      </c>
      <c r="B31" s="55" t="str">
        <f t="shared" si="76"/>
        <v>VT4*0,8</v>
      </c>
      <c r="C31" s="465" t="str">
        <f>X31&amp;Y31&amp;Z31&amp;AA31&amp;AB31</f>
        <v>Các tuyến đường giao thông không đấu nối trực tiếp và thông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 200m.</v>
      </c>
      <c r="D31" s="466"/>
      <c r="E31" s="467"/>
      <c r="F31" s="178">
        <f t="shared" si="77"/>
        <v>1300</v>
      </c>
      <c r="G31" s="221">
        <f t="shared" si="78"/>
        <v>909.99999999999989</v>
      </c>
      <c r="H31" s="221">
        <f t="shared" si="79"/>
        <v>780</v>
      </c>
      <c r="I31" s="178">
        <f t="shared" si="3"/>
        <v>1400</v>
      </c>
      <c r="J31" s="221">
        <f t="shared" si="4"/>
        <v>980</v>
      </c>
      <c r="K31" s="221">
        <f t="shared" si="5"/>
        <v>840</v>
      </c>
      <c r="L31" s="174">
        <f t="shared" si="80"/>
        <v>1.0769230769230769</v>
      </c>
      <c r="M31" s="404">
        <f t="shared" si="81"/>
        <v>1.0769230769230771</v>
      </c>
      <c r="N31" s="404">
        <f t="shared" si="82"/>
        <v>1.0769230769230769</v>
      </c>
      <c r="O31" s="57">
        <f t="shared" si="83"/>
        <v>5000</v>
      </c>
      <c r="P31" s="57">
        <f t="shared" si="84"/>
        <v>2500</v>
      </c>
      <c r="Q31" s="57">
        <f t="shared" si="85"/>
        <v>2000</v>
      </c>
      <c r="R31" s="57">
        <f t="shared" si="86"/>
        <v>1300</v>
      </c>
      <c r="S31" s="18">
        <f t="shared" si="87"/>
        <v>6300</v>
      </c>
      <c r="T31" s="18">
        <f t="shared" si="88"/>
        <v>3200</v>
      </c>
      <c r="U31" s="18">
        <f t="shared" si="89"/>
        <v>2500</v>
      </c>
      <c r="V31" s="18">
        <f t="shared" si="90"/>
        <v>1600</v>
      </c>
      <c r="W31" s="18">
        <f t="shared" si="90"/>
        <v>0</v>
      </c>
      <c r="X31" s="18" t="str">
        <f t="shared" si="91"/>
        <v xml:space="preserve">Các tuyến đường giao thông không đấu nối trực tiếp và thông ra </v>
      </c>
      <c r="Y31" s="18" t="str">
        <f t="shared" si="92"/>
        <v>Đường Lý Nhân Tông</v>
      </c>
      <c r="Z31" s="18" t="str">
        <f t="shared" si="92"/>
        <v xml:space="preserve"> đoạn từ Quốc lộ 51</v>
      </c>
      <c r="AA31" s="18" t="str">
        <f t="shared" si="93"/>
        <v xml:space="preserve"> đến Đường Dương Diên Nghệ</v>
      </c>
      <c r="AB31" s="18" t="str">
        <f t="shared" ref="AB31:AE31" si="98">AB24</f>
        <v xml:space="preserve"> đã được đầu tư mặt đường nhựa, bê tông xi măng:
- Có bề rộng từ ≥3m đến &lt;5m, cách đường giao thông &gt;600m.
- Có bề rộng &lt;3m, cách đường giao thông &gt; 200m.</v>
      </c>
      <c r="AC31" s="18">
        <f t="shared" si="98"/>
        <v>0</v>
      </c>
      <c r="AD31" s="18">
        <f t="shared" si="98"/>
        <v>0</v>
      </c>
      <c r="AE31" s="18">
        <f t="shared" si="98"/>
        <v>0</v>
      </c>
    </row>
    <row r="32" spans="1:31" s="71" customFormat="1" ht="31.5">
      <c r="A32" s="55">
        <f t="shared" si="9"/>
        <v>29</v>
      </c>
      <c r="B32" s="86" t="str">
        <f>'Đầu vào (2)'!G29</f>
        <v>BH117DT_D6</v>
      </c>
      <c r="C32" s="94" t="str">
        <f>'Đầu vào (2)'!H29</f>
        <v>Quốc lộ 51</v>
      </c>
      <c r="D32" s="94" t="str">
        <f>'Đầu vào (2)'!I29</f>
        <v>Ranh giới phường Phước Tân</v>
      </c>
      <c r="E32" s="94" t="str">
        <f>'Đầu vào (2)'!K29</f>
        <v>Đường Hàm Nghi</v>
      </c>
      <c r="F32" s="96">
        <f>O32</f>
        <v>9000</v>
      </c>
      <c r="G32" s="254">
        <f>F32*0.7</f>
        <v>6300</v>
      </c>
      <c r="H32" s="254">
        <f>F32*0.6</f>
        <v>5400</v>
      </c>
      <c r="I32" s="254">
        <f>S32</f>
        <v>11000</v>
      </c>
      <c r="J32" s="221">
        <f t="shared" si="4"/>
        <v>7700</v>
      </c>
      <c r="K32" s="221">
        <f t="shared" si="5"/>
        <v>6600</v>
      </c>
      <c r="L32" s="255">
        <f>I32/F32</f>
        <v>1.2222222222222223</v>
      </c>
      <c r="M32" s="382">
        <f>J32/G32</f>
        <v>1.2222222222222223</v>
      </c>
      <c r="N32" s="382">
        <f>K32/H32</f>
        <v>1.2222222222222223</v>
      </c>
      <c r="O32" s="390">
        <f>'Đầu vào (2)'!L29</f>
        <v>9000</v>
      </c>
      <c r="P32" s="390">
        <f>'Đầu vào (2)'!M29</f>
        <v>5000</v>
      </c>
      <c r="Q32" s="390">
        <f>'Đầu vào (2)'!N29</f>
        <v>3600</v>
      </c>
      <c r="R32" s="390">
        <f>'Đầu vào (2)'!O29</f>
        <v>2300</v>
      </c>
      <c r="S32" s="383">
        <f>VLOOKUP(B32,'[1]Giá đề xuất ODT'!$G$11:$AD$2233,21,0)</f>
        <v>11000</v>
      </c>
      <c r="T32" s="383">
        <f>VLOOKUP(B32,'[1]Giá đề xuất ODT'!$G$11:$AD$2233,22,0)</f>
        <v>6100</v>
      </c>
      <c r="U32" s="383">
        <f>VLOOKUP(B32,'[1]Giá đề xuất ODT'!$G$11:$AD$2233,23,0)</f>
        <v>4400</v>
      </c>
      <c r="V32" s="383">
        <f>VLOOKUP(B32,'[1]Giá đề xuất ODT'!$G$11:$AD$2233,24,0)</f>
        <v>2800</v>
      </c>
      <c r="W32" s="383"/>
      <c r="X32" s="383"/>
      <c r="Y32" s="383" t="str">
        <f>C32</f>
        <v>Quốc lộ 51</v>
      </c>
      <c r="Z32" s="383" t="str">
        <f>" đoạn từ "&amp;D32</f>
        <v xml:space="preserve"> đoạn từ Ranh giới phường Phước Tân</v>
      </c>
      <c r="AA32" s="383" t="str">
        <f>" đến "&amp;E32</f>
        <v xml:space="preserve"> đến Đường Hàm Nghi</v>
      </c>
      <c r="AB32" s="383"/>
      <c r="AC32" s="383"/>
      <c r="AD32" s="383"/>
      <c r="AE32" s="383">
        <v>0</v>
      </c>
    </row>
    <row r="33" spans="1:31" s="71" customFormat="1" ht="78.75" hidden="1">
      <c r="A33" s="55">
        <f t="shared" si="9"/>
        <v>30</v>
      </c>
      <c r="B33" s="55" t="str">
        <f t="shared" ref="B33:B38" si="99">B26</f>
        <v>VT2</v>
      </c>
      <c r="C33" s="468" t="str">
        <f>X33&amp;Y33&amp;Z33&amp;AA33&amp;AB33&amp;"
"&amp;AC33&amp;"
"
&amp;AD33</f>
        <v>Các tuyến đường giao thông đấu nối trực tiếp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v>
      </c>
      <c r="D33" s="469"/>
      <c r="E33" s="470"/>
      <c r="F33" s="178">
        <f t="shared" ref="F33:F38" si="100">IF(B33="VT2",P33,IF(B33="VT3",Q33,IF(B33="VT2*0,8",P33,IF(B33="VT3*0,8",Q33,R33))))</f>
        <v>5000</v>
      </c>
      <c r="G33" s="221">
        <f t="shared" ref="G33:G38" si="101">F33*0.7</f>
        <v>3500</v>
      </c>
      <c r="H33" s="221">
        <f t="shared" ref="H33:H38" si="102">F33*0.6</f>
        <v>3000</v>
      </c>
      <c r="I33" s="178">
        <f t="shared" si="3"/>
        <v>6100</v>
      </c>
      <c r="J33" s="221">
        <f t="shared" si="4"/>
        <v>4300</v>
      </c>
      <c r="K33" s="221">
        <f t="shared" si="5"/>
        <v>3700</v>
      </c>
      <c r="L33" s="174">
        <f t="shared" ref="L33:L38" si="103">I33/F33</f>
        <v>1.22</v>
      </c>
      <c r="M33" s="404">
        <f t="shared" ref="M33:M38" si="104">J33/G33</f>
        <v>1.2285714285714286</v>
      </c>
      <c r="N33" s="404">
        <f t="shared" ref="N33:N38" si="105">K33/H33</f>
        <v>1.2333333333333334</v>
      </c>
      <c r="O33" s="57">
        <f t="shared" ref="O33:O38" si="106">O32</f>
        <v>9000</v>
      </c>
      <c r="P33" s="57">
        <f t="shared" ref="P33:P38" si="107">P32</f>
        <v>5000</v>
      </c>
      <c r="Q33" s="57">
        <f t="shared" ref="Q33:Q38" si="108">Q32</f>
        <v>3600</v>
      </c>
      <c r="R33" s="57">
        <f t="shared" ref="R33:R38" si="109">R32</f>
        <v>2300</v>
      </c>
      <c r="S33" s="18">
        <f t="shared" ref="S33:S38" si="110">S32</f>
        <v>11000</v>
      </c>
      <c r="T33" s="18">
        <f t="shared" ref="T33:T38" si="111">T32</f>
        <v>6100</v>
      </c>
      <c r="U33" s="18">
        <f t="shared" ref="U33:U38" si="112">U32</f>
        <v>4400</v>
      </c>
      <c r="V33" s="18">
        <f t="shared" ref="V33:W38" si="113">V32</f>
        <v>2800</v>
      </c>
      <c r="W33" s="18">
        <f t="shared" si="113"/>
        <v>0</v>
      </c>
      <c r="X33" s="18" t="str">
        <f t="shared" ref="X33:X38" si="114">X26</f>
        <v xml:space="preserve">Các tuyến đường giao thông đấu nối trực tiếp ra </v>
      </c>
      <c r="Y33" s="18" t="str">
        <f t="shared" ref="Y33:Z38" si="115">Y32</f>
        <v>Quốc lộ 51</v>
      </c>
      <c r="Z33" s="18" t="str">
        <f t="shared" si="115"/>
        <v xml:space="preserve"> đoạn từ Ranh giới phường Phước Tân</v>
      </c>
      <c r="AA33" s="18" t="str">
        <f t="shared" ref="AA33:AA38" si="116">AA32</f>
        <v xml:space="preserve"> đến Đường Hàm Nghi</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71" customFormat="1" ht="78.75" hidden="1">
      <c r="A34" s="55">
        <f t="shared" si="9"/>
        <v>31</v>
      </c>
      <c r="B34" s="55" t="str">
        <f t="shared" si="99"/>
        <v>VT3</v>
      </c>
      <c r="C34" s="471" t="str">
        <f>X34&amp;Y34&amp;Z34&amp;AA34&amp;AB34&amp;"
"&amp;AC34&amp;"
"&amp;AD34&amp;"
"&amp;AE34</f>
        <v>Các tuyến đường giao thông đấu nối trực tiếp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34" s="472"/>
      <c r="E34" s="473"/>
      <c r="F34" s="178">
        <f t="shared" si="100"/>
        <v>3600</v>
      </c>
      <c r="G34" s="221">
        <f t="shared" si="101"/>
        <v>2520</v>
      </c>
      <c r="H34" s="221">
        <f t="shared" si="102"/>
        <v>2160</v>
      </c>
      <c r="I34" s="178">
        <f t="shared" si="3"/>
        <v>4400</v>
      </c>
      <c r="J34" s="221">
        <f t="shared" si="4"/>
        <v>3100</v>
      </c>
      <c r="K34" s="221">
        <f t="shared" si="5"/>
        <v>2600</v>
      </c>
      <c r="L34" s="174">
        <f t="shared" si="103"/>
        <v>1.2222222222222223</v>
      </c>
      <c r="M34" s="404">
        <f t="shared" si="104"/>
        <v>1.2301587301587302</v>
      </c>
      <c r="N34" s="404">
        <f t="shared" si="105"/>
        <v>1.2037037037037037</v>
      </c>
      <c r="O34" s="57">
        <f t="shared" si="106"/>
        <v>9000</v>
      </c>
      <c r="P34" s="57">
        <f t="shared" si="107"/>
        <v>5000</v>
      </c>
      <c r="Q34" s="57">
        <f t="shared" si="108"/>
        <v>3600</v>
      </c>
      <c r="R34" s="57">
        <f t="shared" si="109"/>
        <v>2300</v>
      </c>
      <c r="S34" s="18">
        <f t="shared" si="110"/>
        <v>11000</v>
      </c>
      <c r="T34" s="18">
        <f t="shared" si="111"/>
        <v>6100</v>
      </c>
      <c r="U34" s="18">
        <f t="shared" si="112"/>
        <v>4400</v>
      </c>
      <c r="V34" s="18">
        <f t="shared" si="113"/>
        <v>2800</v>
      </c>
      <c r="W34" s="18">
        <f t="shared" si="113"/>
        <v>0</v>
      </c>
      <c r="X34" s="18" t="str">
        <f t="shared" si="114"/>
        <v xml:space="preserve">Các tuyến đường giao thông đấu nối trực tiếp ra </v>
      </c>
      <c r="Y34" s="18" t="str">
        <f t="shared" si="115"/>
        <v>Quốc lộ 51</v>
      </c>
      <c r="Z34" s="18" t="str">
        <f t="shared" si="115"/>
        <v xml:space="preserve"> đoạn từ Ranh giới phường Phước Tân</v>
      </c>
      <c r="AA34" s="18" t="str">
        <f t="shared" si="116"/>
        <v xml:space="preserve"> đến Đường Hàm Nghi</v>
      </c>
      <c r="AB34" s="18" t="str">
        <f t="shared" ref="AB34:AE34" si="117">AB27</f>
        <v xml:space="preserve"> đã được đầu tư mặt đường nhựa, bê tông xi măng:</v>
      </c>
      <c r="AC34" s="18" t="str">
        <f t="shared" si="117"/>
        <v>- Có bề rộng ≥5m, cách đường giao thông &gt;600m.</v>
      </c>
      <c r="AD34" s="18" t="str">
        <f t="shared" si="117"/>
        <v>- Có bề rộng từ ≥3m đến &lt;5m, cách đường giao thông từ &gt;400m đến ≤600m.</v>
      </c>
      <c r="AE34" s="18" t="str">
        <f t="shared" si="117"/>
        <v>- Có bề rộng &lt;3m, cách đường giao thông ≤200m.</v>
      </c>
    </row>
    <row r="35" spans="1:31" s="71" customFormat="1" ht="94.5" hidden="1">
      <c r="A35" s="55">
        <f t="shared" si="9"/>
        <v>32</v>
      </c>
      <c r="B35" s="55" t="str">
        <f t="shared" si="99"/>
        <v>VT4</v>
      </c>
      <c r="C35" s="471" t="str">
        <f>X35&amp;Y35&amp;Z35&amp;AA35&amp;AB35</f>
        <v>Các tuyến đường giao thông đấu nối trực tiếp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&gt;200m.</v>
      </c>
      <c r="D35" s="472"/>
      <c r="E35" s="473"/>
      <c r="F35" s="178">
        <f t="shared" si="100"/>
        <v>2300</v>
      </c>
      <c r="G35" s="221">
        <f t="shared" si="101"/>
        <v>1610</v>
      </c>
      <c r="H35" s="221">
        <f t="shared" si="102"/>
        <v>1380</v>
      </c>
      <c r="I35" s="178">
        <f t="shared" si="3"/>
        <v>2800</v>
      </c>
      <c r="J35" s="221">
        <f t="shared" si="4"/>
        <v>2000</v>
      </c>
      <c r="K35" s="221">
        <f t="shared" si="5"/>
        <v>1700</v>
      </c>
      <c r="L35" s="174">
        <f t="shared" si="103"/>
        <v>1.2173913043478262</v>
      </c>
      <c r="M35" s="404">
        <f t="shared" si="104"/>
        <v>1.2422360248447204</v>
      </c>
      <c r="N35" s="404">
        <f t="shared" si="105"/>
        <v>1.2318840579710144</v>
      </c>
      <c r="O35" s="57">
        <f t="shared" si="106"/>
        <v>9000</v>
      </c>
      <c r="P35" s="57">
        <f t="shared" si="107"/>
        <v>5000</v>
      </c>
      <c r="Q35" s="57">
        <f t="shared" si="108"/>
        <v>3600</v>
      </c>
      <c r="R35" s="57">
        <f t="shared" si="109"/>
        <v>2300</v>
      </c>
      <c r="S35" s="18">
        <f t="shared" si="110"/>
        <v>11000</v>
      </c>
      <c r="T35" s="18">
        <f t="shared" si="111"/>
        <v>6100</v>
      </c>
      <c r="U35" s="18">
        <f t="shared" si="112"/>
        <v>4400</v>
      </c>
      <c r="V35" s="18">
        <f t="shared" si="113"/>
        <v>2800</v>
      </c>
      <c r="W35" s="18">
        <f t="shared" si="113"/>
        <v>0</v>
      </c>
      <c r="X35" s="18" t="str">
        <f t="shared" si="114"/>
        <v xml:space="preserve">Các tuyến đường giao thông đấu nối trực tiếp ra </v>
      </c>
      <c r="Y35" s="18" t="str">
        <f t="shared" si="115"/>
        <v>Quốc lộ 51</v>
      </c>
      <c r="Z35" s="18" t="str">
        <f t="shared" si="115"/>
        <v xml:space="preserve"> đoạn từ Ranh giới phường Phước Tân</v>
      </c>
      <c r="AA35" s="18" t="str">
        <f t="shared" si="116"/>
        <v xml:space="preserve"> đến Đường Hàm Nghi</v>
      </c>
      <c r="AB35" s="18" t="str">
        <f t="shared" ref="AB35:AE35" si="118">AB28</f>
        <v xml:space="preserve"> đã được đầu tư mặt đường nhựa, bê tông xi măng:
- Có bề rộng từ ≥3m đến &lt;5m, cách đường giao thông &gt;600m.
- Có bề rộng &lt;3m, cách đường giao thông &gt;200m.</v>
      </c>
      <c r="AC35" s="18">
        <f t="shared" si="118"/>
        <v>0</v>
      </c>
      <c r="AD35" s="18">
        <f t="shared" si="118"/>
        <v>0</v>
      </c>
      <c r="AE35" s="18">
        <f t="shared" si="118"/>
        <v>0</v>
      </c>
    </row>
    <row r="36" spans="1:31" s="71" customFormat="1" ht="94.5" hidden="1">
      <c r="A36" s="55">
        <f t="shared" si="9"/>
        <v>33</v>
      </c>
      <c r="B36" s="55" t="str">
        <f t="shared" si="99"/>
        <v>VT2*0,8</v>
      </c>
      <c r="C36" s="471" t="str">
        <f>X36&amp;Y36&amp;Z36&amp;AA36&amp;AB36&amp;"
"&amp;AC36&amp;"
"
&amp;AD36</f>
        <v>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v>
      </c>
      <c r="D36" s="472"/>
      <c r="E36" s="473"/>
      <c r="F36" s="178">
        <f t="shared" si="100"/>
        <v>5000</v>
      </c>
      <c r="G36" s="221">
        <f t="shared" si="101"/>
        <v>3500</v>
      </c>
      <c r="H36" s="221">
        <f t="shared" si="102"/>
        <v>3000</v>
      </c>
      <c r="I36" s="178">
        <f t="shared" si="3"/>
        <v>5500</v>
      </c>
      <c r="J36" s="221">
        <f t="shared" si="4"/>
        <v>3900</v>
      </c>
      <c r="K36" s="221">
        <f t="shared" si="5"/>
        <v>3300</v>
      </c>
      <c r="L36" s="174">
        <f t="shared" si="103"/>
        <v>1.1000000000000001</v>
      </c>
      <c r="M36" s="404">
        <f t="shared" si="104"/>
        <v>1.1142857142857143</v>
      </c>
      <c r="N36" s="404">
        <f t="shared" si="105"/>
        <v>1.1000000000000001</v>
      </c>
      <c r="O36" s="57">
        <f t="shared" si="106"/>
        <v>9000</v>
      </c>
      <c r="P36" s="57">
        <f t="shared" si="107"/>
        <v>5000</v>
      </c>
      <c r="Q36" s="57">
        <f t="shared" si="108"/>
        <v>3600</v>
      </c>
      <c r="R36" s="57">
        <f t="shared" si="109"/>
        <v>2300</v>
      </c>
      <c r="S36" s="18">
        <f t="shared" si="110"/>
        <v>11000</v>
      </c>
      <c r="T36" s="18">
        <f t="shared" si="111"/>
        <v>6100</v>
      </c>
      <c r="U36" s="18">
        <f t="shared" si="112"/>
        <v>4400</v>
      </c>
      <c r="V36" s="18">
        <f t="shared" si="113"/>
        <v>2800</v>
      </c>
      <c r="W36" s="18">
        <f t="shared" si="113"/>
        <v>0</v>
      </c>
      <c r="X36" s="18" t="str">
        <f t="shared" si="114"/>
        <v xml:space="preserve">Các tuyến đường giao thông không đấu nối trực tiếp và thông ra </v>
      </c>
      <c r="Y36" s="18" t="str">
        <f t="shared" si="115"/>
        <v>Quốc lộ 51</v>
      </c>
      <c r="Z36" s="18" t="str">
        <f t="shared" si="115"/>
        <v xml:space="preserve"> đoạn từ Ranh giới phường Phước Tân</v>
      </c>
      <c r="AA36" s="18" t="str">
        <f t="shared" si="116"/>
        <v xml:space="preserve"> đến Đường Hàm Nghi</v>
      </c>
      <c r="AB36" s="18" t="str">
        <f t="shared" ref="AB36:AE36" si="119">AB29</f>
        <v xml:space="preserve"> đã được đầu tư mặt đường nhựa, bê tông xi măng:</v>
      </c>
      <c r="AC36" s="18" t="str">
        <f t="shared" si="119"/>
        <v>- Có bề rộng ≥5m, cách đường giao thông ≤600m.</v>
      </c>
      <c r="AD36" s="18" t="str">
        <f t="shared" si="119"/>
        <v>- Có bề rộng từ ≥3m đến &lt;5m, cách đường giao thông ≤400m.</v>
      </c>
      <c r="AE36" s="18">
        <f t="shared" si="119"/>
        <v>0</v>
      </c>
    </row>
    <row r="37" spans="1:31" s="71" customFormat="1" ht="94.5" hidden="1">
      <c r="A37" s="55">
        <f t="shared" si="9"/>
        <v>34</v>
      </c>
      <c r="B37" s="55" t="str">
        <f t="shared" si="99"/>
        <v>VT3*0,8</v>
      </c>
      <c r="C37" s="471" t="str">
        <f>X37&amp;Y37&amp;Z37&amp;AA37&amp;AB37&amp;"
"&amp;AC37&amp;"
"
&amp;AD37&amp;"
"&amp;AE37</f>
        <v>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37" s="472"/>
      <c r="E37" s="473"/>
      <c r="F37" s="178">
        <f t="shared" si="100"/>
        <v>3600</v>
      </c>
      <c r="G37" s="221">
        <f t="shared" si="101"/>
        <v>2520</v>
      </c>
      <c r="H37" s="221">
        <f t="shared" si="102"/>
        <v>2160</v>
      </c>
      <c r="I37" s="178">
        <f t="shared" si="3"/>
        <v>4000</v>
      </c>
      <c r="J37" s="221">
        <f t="shared" si="4"/>
        <v>2800</v>
      </c>
      <c r="K37" s="221">
        <f t="shared" si="5"/>
        <v>2400</v>
      </c>
      <c r="L37" s="174">
        <f t="shared" si="103"/>
        <v>1.1111111111111112</v>
      </c>
      <c r="M37" s="404">
        <f t="shared" si="104"/>
        <v>1.1111111111111112</v>
      </c>
      <c r="N37" s="404">
        <f t="shared" si="105"/>
        <v>1.1111111111111112</v>
      </c>
      <c r="O37" s="57">
        <f t="shared" si="106"/>
        <v>9000</v>
      </c>
      <c r="P37" s="57">
        <f t="shared" si="107"/>
        <v>5000</v>
      </c>
      <c r="Q37" s="57">
        <f t="shared" si="108"/>
        <v>3600</v>
      </c>
      <c r="R37" s="57">
        <f t="shared" si="109"/>
        <v>2300</v>
      </c>
      <c r="S37" s="18">
        <f t="shared" si="110"/>
        <v>11000</v>
      </c>
      <c r="T37" s="18">
        <f t="shared" si="111"/>
        <v>6100</v>
      </c>
      <c r="U37" s="18">
        <f t="shared" si="112"/>
        <v>4400</v>
      </c>
      <c r="V37" s="18">
        <f t="shared" si="113"/>
        <v>2800</v>
      </c>
      <c r="W37" s="18">
        <f t="shared" si="113"/>
        <v>0</v>
      </c>
      <c r="X37" s="18" t="str">
        <f t="shared" si="114"/>
        <v xml:space="preserve">Các tuyến đường giao thông không đấu nối trực tiếp và thông ra </v>
      </c>
      <c r="Y37" s="18" t="str">
        <f t="shared" si="115"/>
        <v>Quốc lộ 51</v>
      </c>
      <c r="Z37" s="18" t="str">
        <f t="shared" si="115"/>
        <v xml:space="preserve"> đoạn từ Ranh giới phường Phước Tân</v>
      </c>
      <c r="AA37" s="18" t="str">
        <f t="shared" si="116"/>
        <v xml:space="preserve"> đến Đường Hàm Nghi</v>
      </c>
      <c r="AB37" s="18" t="str">
        <f t="shared" ref="AB37:AE37" si="120">AB30</f>
        <v xml:space="preserve"> đã được đầu tư mặt đường nhựa, bê tông xi măng:</v>
      </c>
      <c r="AC37" s="18" t="str">
        <f t="shared" si="120"/>
        <v>- Có bề rộng ≥5m, cách đường giao thông &gt;600m.</v>
      </c>
      <c r="AD37" s="18" t="str">
        <f t="shared" si="120"/>
        <v>- Có bề rộng từ ≥3m đến &lt;5m, cách đường giao thông từ &gt;400m đến ≤600m.</v>
      </c>
      <c r="AE37" s="18" t="str">
        <f t="shared" si="120"/>
        <v>- Có bề rộng &lt;3m, cách đường giao thông ≤200m.</v>
      </c>
    </row>
    <row r="38" spans="1:31" s="71" customFormat="1" ht="94.5" hidden="1">
      <c r="A38" s="55">
        <f t="shared" si="9"/>
        <v>35</v>
      </c>
      <c r="B38" s="55" t="str">
        <f t="shared" si="99"/>
        <v>VT4*0,8</v>
      </c>
      <c r="C38" s="465" t="str">
        <f>X38&amp;Y38&amp;Z38&amp;AA38&amp;AB38</f>
        <v>Các tuyến đường giao thông không đấu nối trực tiếp và thông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 200m.</v>
      </c>
      <c r="D38" s="466"/>
      <c r="E38" s="467"/>
      <c r="F38" s="178">
        <f t="shared" si="100"/>
        <v>2300</v>
      </c>
      <c r="G38" s="221">
        <f t="shared" si="101"/>
        <v>1610</v>
      </c>
      <c r="H38" s="221">
        <f t="shared" si="102"/>
        <v>1380</v>
      </c>
      <c r="I38" s="178">
        <f t="shared" si="3"/>
        <v>2500</v>
      </c>
      <c r="J38" s="221">
        <f t="shared" si="4"/>
        <v>1800</v>
      </c>
      <c r="K38" s="221">
        <f t="shared" si="5"/>
        <v>1500</v>
      </c>
      <c r="L38" s="174">
        <f t="shared" si="103"/>
        <v>1.0869565217391304</v>
      </c>
      <c r="M38" s="404">
        <f t="shared" si="104"/>
        <v>1.1180124223602483</v>
      </c>
      <c r="N38" s="404">
        <f t="shared" si="105"/>
        <v>1.0869565217391304</v>
      </c>
      <c r="O38" s="57">
        <f t="shared" si="106"/>
        <v>9000</v>
      </c>
      <c r="P38" s="57">
        <f t="shared" si="107"/>
        <v>5000</v>
      </c>
      <c r="Q38" s="57">
        <f t="shared" si="108"/>
        <v>3600</v>
      </c>
      <c r="R38" s="57">
        <f t="shared" si="109"/>
        <v>2300</v>
      </c>
      <c r="S38" s="18">
        <f t="shared" si="110"/>
        <v>11000</v>
      </c>
      <c r="T38" s="18">
        <f t="shared" si="111"/>
        <v>6100</v>
      </c>
      <c r="U38" s="18">
        <f t="shared" si="112"/>
        <v>4400</v>
      </c>
      <c r="V38" s="18">
        <f t="shared" si="113"/>
        <v>2800</v>
      </c>
      <c r="W38" s="18">
        <f t="shared" si="113"/>
        <v>0</v>
      </c>
      <c r="X38" s="18" t="str">
        <f t="shared" si="114"/>
        <v xml:space="preserve">Các tuyến đường giao thông không đấu nối trực tiếp và thông ra </v>
      </c>
      <c r="Y38" s="18" t="str">
        <f t="shared" si="115"/>
        <v>Quốc lộ 51</v>
      </c>
      <c r="Z38" s="18" t="str">
        <f t="shared" si="115"/>
        <v xml:space="preserve"> đoạn từ Ranh giới phường Phước Tân</v>
      </c>
      <c r="AA38" s="18" t="str">
        <f t="shared" si="116"/>
        <v xml:space="preserve"> đến Đường Hàm Nghi</v>
      </c>
      <c r="AB38" s="18" t="str">
        <f t="shared" ref="AB38:AE38" si="121">AB31</f>
        <v xml:space="preserve"> đã được đầu tư mặt đường nhựa, bê tông xi măng:
- Có bề rộng từ ≥3m đến &lt;5m, cách đường giao thông &gt;600m.
- Có bề rộng &lt;3m, cách đường giao thông &gt; 200m.</v>
      </c>
      <c r="AC38" s="18">
        <f t="shared" si="121"/>
        <v>0</v>
      </c>
      <c r="AD38" s="18">
        <f t="shared" si="121"/>
        <v>0</v>
      </c>
      <c r="AE38" s="18">
        <f t="shared" si="121"/>
        <v>0</v>
      </c>
    </row>
    <row r="39" spans="1:31" s="71" customFormat="1" ht="31.5">
      <c r="A39" s="55">
        <f t="shared" si="9"/>
        <v>36</v>
      </c>
      <c r="B39" s="86" t="str">
        <f>'Đầu vào (2)'!G36</f>
        <v>BH117DT_D7</v>
      </c>
      <c r="C39" s="94" t="str">
        <f>'Đầu vào (2)'!H36</f>
        <v>Quốc lộ 51</v>
      </c>
      <c r="D39" s="94" t="str">
        <f>'Đầu vào (2)'!I36</f>
        <v>Đường Hàm Nghi</v>
      </c>
      <c r="E39" s="94" t="str">
        <f>'Đầu vào (2)'!K36</f>
        <v xml:space="preserve">Giáp Trung tâm huấn luyện chó nghiệp vụ Quân Khuyển </v>
      </c>
      <c r="F39" s="96">
        <f>O39</f>
        <v>12000</v>
      </c>
      <c r="G39" s="254">
        <f>F39*0.7</f>
        <v>8400</v>
      </c>
      <c r="H39" s="254">
        <f>F39*0.6</f>
        <v>7200</v>
      </c>
      <c r="I39" s="254">
        <f>S39</f>
        <v>14600</v>
      </c>
      <c r="J39" s="221">
        <f t="shared" si="4"/>
        <v>10200</v>
      </c>
      <c r="K39" s="221">
        <f t="shared" si="5"/>
        <v>8800</v>
      </c>
      <c r="L39" s="255">
        <f>I39/F39</f>
        <v>1.2166666666666666</v>
      </c>
      <c r="M39" s="382">
        <f>J39/G39</f>
        <v>1.2142857142857142</v>
      </c>
      <c r="N39" s="382">
        <f>K39/H39</f>
        <v>1.2222222222222223</v>
      </c>
      <c r="O39" s="390">
        <f>'Đầu vào (2)'!L36</f>
        <v>12000</v>
      </c>
      <c r="P39" s="390">
        <f>'Đầu vào (2)'!M36</f>
        <v>5000</v>
      </c>
      <c r="Q39" s="390">
        <f>'Đầu vào (2)'!N36</f>
        <v>3600</v>
      </c>
      <c r="R39" s="390">
        <f>'Đầu vào (2)'!O36</f>
        <v>2300</v>
      </c>
      <c r="S39" s="383">
        <f>VLOOKUP(B39,'[1]Giá đề xuất ODT'!$G$11:$AD$2233,21,0)</f>
        <v>14600</v>
      </c>
      <c r="T39" s="383">
        <f>VLOOKUP(B39,'[1]Giá đề xuất ODT'!$G$11:$AD$2233,22,0)</f>
        <v>6100</v>
      </c>
      <c r="U39" s="383">
        <f>VLOOKUP(B39,'[1]Giá đề xuất ODT'!$G$11:$AD$2233,23,0)</f>
        <v>4400</v>
      </c>
      <c r="V39" s="383">
        <f>VLOOKUP(B39,'[1]Giá đề xuất ODT'!$G$11:$AD$2233,24,0)</f>
        <v>2800</v>
      </c>
      <c r="W39" s="384"/>
      <c r="X39" s="383"/>
      <c r="Y39" s="383" t="str">
        <f>C39</f>
        <v>Quốc lộ 51</v>
      </c>
      <c r="Z39" s="383" t="str">
        <f>" đoạn từ "&amp;D39</f>
        <v xml:space="preserve"> đoạn từ Đường Hàm Nghi</v>
      </c>
      <c r="AA39" s="383" t="str">
        <f>" đến "&amp;E39</f>
        <v xml:space="preserve"> đến Giáp Trung tâm huấn luyện chó nghiệp vụ Quân Khuyển </v>
      </c>
      <c r="AB39" s="383"/>
      <c r="AC39" s="383"/>
      <c r="AD39" s="383"/>
      <c r="AE39" s="383">
        <v>0</v>
      </c>
    </row>
    <row r="40" spans="1:31" s="71" customFormat="1" ht="78.75" hidden="1">
      <c r="A40" s="55">
        <f t="shared" si="9"/>
        <v>37</v>
      </c>
      <c r="B40" s="55" t="str">
        <f t="shared" ref="B40:B45" si="122">B33</f>
        <v>VT2</v>
      </c>
      <c r="C40" s="462" t="str">
        <f>X40&amp;Y40&amp;Z40&amp;AA40&amp;AB40&amp;"
"&amp;AC40&amp;"
"
&amp;AD40</f>
        <v>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v>
      </c>
      <c r="D40" s="463"/>
      <c r="E40" s="464"/>
      <c r="F40" s="178">
        <f t="shared" ref="F40:F45" si="123">IF(B40="VT2",P40,IF(B40="VT3",Q40,IF(B40="VT2*0,8",P40,IF(B40="VT3*0,8",Q40,R40))))</f>
        <v>5000</v>
      </c>
      <c r="G40" s="221">
        <f t="shared" ref="G40:G45" si="124">F40*0.7</f>
        <v>3500</v>
      </c>
      <c r="H40" s="221">
        <f t="shared" ref="H40:H45" si="125">F40*0.6</f>
        <v>3000</v>
      </c>
      <c r="I40" s="178">
        <f t="shared" si="3"/>
        <v>6100</v>
      </c>
      <c r="J40" s="221">
        <f t="shared" si="4"/>
        <v>4300</v>
      </c>
      <c r="K40" s="221">
        <f t="shared" si="5"/>
        <v>3700</v>
      </c>
      <c r="L40" s="174">
        <f t="shared" ref="L40:L45" si="126">I40/F40</f>
        <v>1.22</v>
      </c>
      <c r="M40" s="404">
        <f t="shared" ref="M40:M45" si="127">J40/G40</f>
        <v>1.2285714285714286</v>
      </c>
      <c r="N40" s="404">
        <f t="shared" ref="N40:N45" si="128">K40/H40</f>
        <v>1.2333333333333334</v>
      </c>
      <c r="O40" s="57">
        <f t="shared" ref="O40:O45" si="129">O39</f>
        <v>12000</v>
      </c>
      <c r="P40" s="57">
        <f t="shared" ref="P40:P45" si="130">P39</f>
        <v>5000</v>
      </c>
      <c r="Q40" s="57">
        <f t="shared" ref="Q40:Q45" si="131">Q39</f>
        <v>3600</v>
      </c>
      <c r="R40" s="57">
        <f t="shared" ref="R40:R45" si="132">R39</f>
        <v>2300</v>
      </c>
      <c r="S40" s="18">
        <f t="shared" ref="S40:S45" si="133">S39</f>
        <v>14600</v>
      </c>
      <c r="T40" s="18">
        <f t="shared" ref="T40:T45" si="134">T39</f>
        <v>6100</v>
      </c>
      <c r="U40" s="18">
        <f t="shared" ref="U40:U45" si="135">U39</f>
        <v>4400</v>
      </c>
      <c r="V40" s="18">
        <f t="shared" ref="V40:W45" si="136">V39</f>
        <v>2800</v>
      </c>
      <c r="W40" s="18">
        <f t="shared" si="136"/>
        <v>0</v>
      </c>
      <c r="X40" s="18" t="str">
        <f t="shared" ref="X40:X45" si="137">X33</f>
        <v xml:space="preserve">Các tuyến đường giao thông đấu nối trực tiếp ra </v>
      </c>
      <c r="Y40" s="18" t="str">
        <f t="shared" ref="Y40:Z45" si="138">Y39</f>
        <v>Quốc lộ 51</v>
      </c>
      <c r="Z40" s="18" t="str">
        <f t="shared" si="138"/>
        <v xml:space="preserve"> đoạn từ Đường Hàm Nghi</v>
      </c>
      <c r="AA40" s="18" t="str">
        <f t="shared" ref="AA40:AA45" si="139">AA39</f>
        <v xml:space="preserve"> đến Giáp Trung tâm huấn luyện chó nghiệp vụ Quân Khuyển </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1" customFormat="1" ht="78.75" hidden="1">
      <c r="A41" s="55">
        <f t="shared" si="9"/>
        <v>38</v>
      </c>
      <c r="B41" s="55" t="str">
        <f t="shared" si="122"/>
        <v>VT3</v>
      </c>
      <c r="C41" s="462" t="str">
        <f>X41&amp;Y41&amp;Z41&amp;AA41&amp;AB41&amp;"
"&amp;AC41&amp;"
"&amp;AD41&amp;"
"&amp;AE41</f>
        <v>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63"/>
      <c r="E41" s="464"/>
      <c r="F41" s="178">
        <f t="shared" si="123"/>
        <v>3600</v>
      </c>
      <c r="G41" s="221">
        <f t="shared" si="124"/>
        <v>2520</v>
      </c>
      <c r="H41" s="221">
        <f t="shared" si="125"/>
        <v>2160</v>
      </c>
      <c r="I41" s="178">
        <f t="shared" si="3"/>
        <v>4400</v>
      </c>
      <c r="J41" s="221">
        <f t="shared" si="4"/>
        <v>3100</v>
      </c>
      <c r="K41" s="221">
        <f t="shared" si="5"/>
        <v>2600</v>
      </c>
      <c r="L41" s="174">
        <f t="shared" si="126"/>
        <v>1.2222222222222223</v>
      </c>
      <c r="M41" s="404">
        <f t="shared" si="127"/>
        <v>1.2301587301587302</v>
      </c>
      <c r="N41" s="404">
        <f t="shared" si="128"/>
        <v>1.2037037037037037</v>
      </c>
      <c r="O41" s="57">
        <f t="shared" si="129"/>
        <v>12000</v>
      </c>
      <c r="P41" s="57">
        <f t="shared" si="130"/>
        <v>5000</v>
      </c>
      <c r="Q41" s="57">
        <f t="shared" si="131"/>
        <v>3600</v>
      </c>
      <c r="R41" s="57">
        <f t="shared" si="132"/>
        <v>2300</v>
      </c>
      <c r="S41" s="18">
        <f t="shared" si="133"/>
        <v>14600</v>
      </c>
      <c r="T41" s="18">
        <f t="shared" si="134"/>
        <v>6100</v>
      </c>
      <c r="U41" s="18">
        <f t="shared" si="135"/>
        <v>4400</v>
      </c>
      <c r="V41" s="18">
        <f t="shared" si="136"/>
        <v>2800</v>
      </c>
      <c r="W41" s="18">
        <f t="shared" si="136"/>
        <v>0</v>
      </c>
      <c r="X41" s="18" t="str">
        <f t="shared" si="137"/>
        <v xml:space="preserve">Các tuyến đường giao thông đấu nối trực tiếp ra </v>
      </c>
      <c r="Y41" s="18" t="str">
        <f t="shared" si="138"/>
        <v>Quốc lộ 51</v>
      </c>
      <c r="Z41" s="18" t="str">
        <f t="shared" si="138"/>
        <v xml:space="preserve"> đoạn từ Đường Hàm Nghi</v>
      </c>
      <c r="AA41" s="18" t="str">
        <f t="shared" si="139"/>
        <v xml:space="preserve"> đến Giáp Trung tâm huấn luyện chó nghiệp vụ Quân Khuyển </v>
      </c>
      <c r="AB41" s="18" t="str">
        <f t="shared" ref="AB41:AE41" si="140">AB34</f>
        <v xml:space="preserve"> đã được đầu tư mặt đường nhựa, bê tông xi măng:</v>
      </c>
      <c r="AC41" s="18" t="str">
        <f t="shared" si="140"/>
        <v>- Có bề rộng ≥5m, cách đường giao thông &gt;600m.</v>
      </c>
      <c r="AD41" s="18" t="str">
        <f t="shared" si="140"/>
        <v>- Có bề rộng từ ≥3m đến &lt;5m, cách đường giao thông từ &gt;400m đến ≤600m.</v>
      </c>
      <c r="AE41" s="18" t="str">
        <f t="shared" si="140"/>
        <v>- Có bề rộng &lt;3m, cách đường giao thông ≤200m.</v>
      </c>
    </row>
    <row r="42" spans="1:31" s="71" customFormat="1" ht="94.5" hidden="1">
      <c r="A42" s="55">
        <f t="shared" si="9"/>
        <v>39</v>
      </c>
      <c r="B42" s="55" t="str">
        <f t="shared" si="122"/>
        <v>VT4</v>
      </c>
      <c r="C42" s="462" t="str">
        <f>X42&amp;Y42&amp;Z42&amp;AA42&amp;AB42</f>
        <v>Các tuyến đường giao thông đấu nối trực tiếp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&gt;200m.</v>
      </c>
      <c r="D42" s="463"/>
      <c r="E42" s="464"/>
      <c r="F42" s="178">
        <f t="shared" si="123"/>
        <v>2300</v>
      </c>
      <c r="G42" s="221">
        <f t="shared" si="124"/>
        <v>1610</v>
      </c>
      <c r="H42" s="221">
        <f t="shared" si="125"/>
        <v>1380</v>
      </c>
      <c r="I42" s="178">
        <f t="shared" si="3"/>
        <v>2800</v>
      </c>
      <c r="J42" s="221">
        <f t="shared" si="4"/>
        <v>2000</v>
      </c>
      <c r="K42" s="221">
        <f t="shared" si="5"/>
        <v>1700</v>
      </c>
      <c r="L42" s="174">
        <f t="shared" si="126"/>
        <v>1.2173913043478262</v>
      </c>
      <c r="M42" s="404">
        <f t="shared" si="127"/>
        <v>1.2422360248447204</v>
      </c>
      <c r="N42" s="404">
        <f t="shared" si="128"/>
        <v>1.2318840579710144</v>
      </c>
      <c r="O42" s="57">
        <f t="shared" si="129"/>
        <v>12000</v>
      </c>
      <c r="P42" s="57">
        <f t="shared" si="130"/>
        <v>5000</v>
      </c>
      <c r="Q42" s="57">
        <f t="shared" si="131"/>
        <v>3600</v>
      </c>
      <c r="R42" s="57">
        <f t="shared" si="132"/>
        <v>2300</v>
      </c>
      <c r="S42" s="18">
        <f t="shared" si="133"/>
        <v>14600</v>
      </c>
      <c r="T42" s="18">
        <f t="shared" si="134"/>
        <v>6100</v>
      </c>
      <c r="U42" s="18">
        <f t="shared" si="135"/>
        <v>4400</v>
      </c>
      <c r="V42" s="18">
        <f t="shared" si="136"/>
        <v>2800</v>
      </c>
      <c r="W42" s="18">
        <f t="shared" si="136"/>
        <v>0</v>
      </c>
      <c r="X42" s="18" t="str">
        <f t="shared" si="137"/>
        <v xml:space="preserve">Các tuyến đường giao thông đấu nối trực tiếp ra </v>
      </c>
      <c r="Y42" s="18" t="str">
        <f t="shared" si="138"/>
        <v>Quốc lộ 51</v>
      </c>
      <c r="Z42" s="18" t="str">
        <f t="shared" si="138"/>
        <v xml:space="preserve"> đoạn từ Đường Hàm Nghi</v>
      </c>
      <c r="AA42" s="18" t="str">
        <f t="shared" si="139"/>
        <v xml:space="preserve"> đến Giáp Trung tâm huấn luyện chó nghiệp vụ Quân Khuyển </v>
      </c>
      <c r="AB42" s="18" t="str">
        <f t="shared" ref="AB42:AE42" si="141">AB35</f>
        <v xml:space="preserve"> đã được đầu tư mặt đường nhựa, bê tông xi măng:
- Có bề rộng từ ≥3m đến &lt;5m, cách đường giao thông &gt;600m.
- Có bề rộng &lt;3m, cách đường giao thông &gt;200m.</v>
      </c>
      <c r="AC42" s="18">
        <f t="shared" si="141"/>
        <v>0</v>
      </c>
      <c r="AD42" s="18">
        <f t="shared" si="141"/>
        <v>0</v>
      </c>
      <c r="AE42" s="18">
        <f t="shared" si="141"/>
        <v>0</v>
      </c>
    </row>
    <row r="43" spans="1:31" s="71" customFormat="1" ht="94.5" hidden="1">
      <c r="A43" s="55">
        <f t="shared" si="9"/>
        <v>40</v>
      </c>
      <c r="B43" s="55" t="str">
        <f t="shared" si="122"/>
        <v>VT2*0,8</v>
      </c>
      <c r="C43" s="462" t="str">
        <f>X43&amp;Y43&amp;Z43&amp;AA43&amp;AB43&amp;"
"&amp;AC43&amp;"
"
&amp;AD43</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v>
      </c>
      <c r="D43" s="463"/>
      <c r="E43" s="464"/>
      <c r="F43" s="178">
        <f t="shared" si="123"/>
        <v>5000</v>
      </c>
      <c r="G43" s="221">
        <f t="shared" si="124"/>
        <v>3500</v>
      </c>
      <c r="H43" s="221">
        <f t="shared" si="125"/>
        <v>3000</v>
      </c>
      <c r="I43" s="178">
        <f t="shared" si="3"/>
        <v>5500</v>
      </c>
      <c r="J43" s="221">
        <f t="shared" si="4"/>
        <v>3900</v>
      </c>
      <c r="K43" s="221">
        <f t="shared" si="5"/>
        <v>3300</v>
      </c>
      <c r="L43" s="174">
        <f t="shared" si="126"/>
        <v>1.1000000000000001</v>
      </c>
      <c r="M43" s="404">
        <f t="shared" si="127"/>
        <v>1.1142857142857143</v>
      </c>
      <c r="N43" s="404">
        <f t="shared" si="128"/>
        <v>1.1000000000000001</v>
      </c>
      <c r="O43" s="57">
        <f t="shared" si="129"/>
        <v>12000</v>
      </c>
      <c r="P43" s="57">
        <f t="shared" si="130"/>
        <v>5000</v>
      </c>
      <c r="Q43" s="57">
        <f t="shared" si="131"/>
        <v>3600</v>
      </c>
      <c r="R43" s="57">
        <f t="shared" si="132"/>
        <v>2300</v>
      </c>
      <c r="S43" s="18">
        <f t="shared" si="133"/>
        <v>14600</v>
      </c>
      <c r="T43" s="18">
        <f t="shared" si="134"/>
        <v>6100</v>
      </c>
      <c r="U43" s="18">
        <f t="shared" si="135"/>
        <v>4400</v>
      </c>
      <c r="V43" s="18">
        <f t="shared" si="136"/>
        <v>2800</v>
      </c>
      <c r="W43" s="18">
        <f t="shared" si="136"/>
        <v>0</v>
      </c>
      <c r="X43" s="18" t="str">
        <f t="shared" si="137"/>
        <v xml:space="preserve">Các tuyến đường giao thông không đấu nối trực tiếp và thông ra </v>
      </c>
      <c r="Y43" s="18" t="str">
        <f t="shared" si="138"/>
        <v>Quốc lộ 51</v>
      </c>
      <c r="Z43" s="18" t="str">
        <f t="shared" si="138"/>
        <v xml:space="preserve"> đoạn từ Đường Hàm Nghi</v>
      </c>
      <c r="AA43" s="18" t="str">
        <f t="shared" si="139"/>
        <v xml:space="preserve"> đến Giáp Trung tâm huấn luyện chó nghiệp vụ Quân Khuyển </v>
      </c>
      <c r="AB43" s="18" t="str">
        <f t="shared" ref="AB43:AE43" si="142">AB36</f>
        <v xml:space="preserve"> đã được đầu tư mặt đường nhựa, bê tông xi măng:</v>
      </c>
      <c r="AC43" s="18" t="str">
        <f t="shared" si="142"/>
        <v>- Có bề rộng ≥5m, cách đường giao thông ≤600m.</v>
      </c>
      <c r="AD43" s="18" t="str">
        <f t="shared" si="142"/>
        <v>- Có bề rộng từ ≥3m đến &lt;5m, cách đường giao thông ≤400m.</v>
      </c>
      <c r="AE43" s="18">
        <f t="shared" si="142"/>
        <v>0</v>
      </c>
    </row>
    <row r="44" spans="1:31" s="71" customFormat="1" ht="94.5" hidden="1">
      <c r="A44" s="55">
        <f t="shared" si="9"/>
        <v>41</v>
      </c>
      <c r="B44" s="55" t="str">
        <f t="shared" si="122"/>
        <v>VT3*0,8</v>
      </c>
      <c r="C44" s="462" t="str">
        <f>X44&amp;Y44&amp;Z44&amp;AA44&amp;AB44&amp;"
"&amp;AC44&amp;"
"
&amp;AD44&amp;"
"&amp;AE44</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63"/>
      <c r="E44" s="464"/>
      <c r="F44" s="178">
        <f t="shared" si="123"/>
        <v>3600</v>
      </c>
      <c r="G44" s="221">
        <f t="shared" si="124"/>
        <v>2520</v>
      </c>
      <c r="H44" s="221">
        <f t="shared" si="125"/>
        <v>2160</v>
      </c>
      <c r="I44" s="178">
        <f t="shared" si="3"/>
        <v>4000</v>
      </c>
      <c r="J44" s="221">
        <f t="shared" si="4"/>
        <v>2800</v>
      </c>
      <c r="K44" s="221">
        <f t="shared" si="5"/>
        <v>2400</v>
      </c>
      <c r="L44" s="174">
        <f t="shared" si="126"/>
        <v>1.1111111111111112</v>
      </c>
      <c r="M44" s="404">
        <f t="shared" si="127"/>
        <v>1.1111111111111112</v>
      </c>
      <c r="N44" s="404">
        <f t="shared" si="128"/>
        <v>1.1111111111111112</v>
      </c>
      <c r="O44" s="57">
        <f t="shared" si="129"/>
        <v>12000</v>
      </c>
      <c r="P44" s="57">
        <f t="shared" si="130"/>
        <v>5000</v>
      </c>
      <c r="Q44" s="57">
        <f t="shared" si="131"/>
        <v>3600</v>
      </c>
      <c r="R44" s="57">
        <f t="shared" si="132"/>
        <v>2300</v>
      </c>
      <c r="S44" s="18">
        <f t="shared" si="133"/>
        <v>14600</v>
      </c>
      <c r="T44" s="18">
        <f t="shared" si="134"/>
        <v>6100</v>
      </c>
      <c r="U44" s="18">
        <f t="shared" si="135"/>
        <v>4400</v>
      </c>
      <c r="V44" s="18">
        <f t="shared" si="136"/>
        <v>2800</v>
      </c>
      <c r="W44" s="18">
        <f t="shared" si="136"/>
        <v>0</v>
      </c>
      <c r="X44" s="18" t="str">
        <f t="shared" si="137"/>
        <v xml:space="preserve">Các tuyến đường giao thông không đấu nối trực tiếp và thông ra </v>
      </c>
      <c r="Y44" s="18" t="str">
        <f t="shared" si="138"/>
        <v>Quốc lộ 51</v>
      </c>
      <c r="Z44" s="18" t="str">
        <f t="shared" si="138"/>
        <v xml:space="preserve"> đoạn từ Đường Hàm Nghi</v>
      </c>
      <c r="AA44" s="18" t="str">
        <f t="shared" si="139"/>
        <v xml:space="preserve"> đến Giáp Trung tâm huấn luyện chó nghiệp vụ Quân Khuyển </v>
      </c>
      <c r="AB44" s="18" t="str">
        <f t="shared" ref="AB44:AE44" si="143">AB37</f>
        <v xml:space="preserve"> đã được đầu tư mặt đường nhựa, bê tông xi măng:</v>
      </c>
      <c r="AC44" s="18" t="str">
        <f t="shared" si="143"/>
        <v>- Có bề rộng ≥5m, cách đường giao thông &gt;600m.</v>
      </c>
      <c r="AD44" s="18" t="str">
        <f t="shared" si="143"/>
        <v>- Có bề rộng từ ≥3m đến &lt;5m, cách đường giao thông từ &gt;400m đến ≤600m.</v>
      </c>
      <c r="AE44" s="18" t="str">
        <f t="shared" si="143"/>
        <v>- Có bề rộng &lt;3m, cách đường giao thông ≤200m.</v>
      </c>
    </row>
    <row r="45" spans="1:31" s="71" customFormat="1" ht="94.5" hidden="1">
      <c r="A45" s="55">
        <f t="shared" si="9"/>
        <v>42</v>
      </c>
      <c r="B45" s="55" t="str">
        <f t="shared" si="122"/>
        <v>VT4*0,8</v>
      </c>
      <c r="C45" s="462" t="str">
        <f>X45&amp;Y45&amp;Z45&amp;AA45&amp;AB45</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 200m.</v>
      </c>
      <c r="D45" s="463"/>
      <c r="E45" s="464"/>
      <c r="F45" s="178">
        <f t="shared" si="123"/>
        <v>2300</v>
      </c>
      <c r="G45" s="221">
        <f t="shared" si="124"/>
        <v>1610</v>
      </c>
      <c r="H45" s="221">
        <f t="shared" si="125"/>
        <v>1380</v>
      </c>
      <c r="I45" s="178">
        <f t="shared" si="3"/>
        <v>2500</v>
      </c>
      <c r="J45" s="221">
        <f t="shared" si="4"/>
        <v>1800</v>
      </c>
      <c r="K45" s="221">
        <f t="shared" si="5"/>
        <v>1500</v>
      </c>
      <c r="L45" s="174">
        <f t="shared" si="126"/>
        <v>1.0869565217391304</v>
      </c>
      <c r="M45" s="404">
        <f t="shared" si="127"/>
        <v>1.1180124223602483</v>
      </c>
      <c r="N45" s="404">
        <f t="shared" si="128"/>
        <v>1.0869565217391304</v>
      </c>
      <c r="O45" s="57">
        <f t="shared" si="129"/>
        <v>12000</v>
      </c>
      <c r="P45" s="57">
        <f t="shared" si="130"/>
        <v>5000</v>
      </c>
      <c r="Q45" s="57">
        <f t="shared" si="131"/>
        <v>3600</v>
      </c>
      <c r="R45" s="57">
        <f t="shared" si="132"/>
        <v>2300</v>
      </c>
      <c r="S45" s="18">
        <f t="shared" si="133"/>
        <v>14600</v>
      </c>
      <c r="T45" s="18">
        <f t="shared" si="134"/>
        <v>6100</v>
      </c>
      <c r="U45" s="18">
        <f t="shared" si="135"/>
        <v>4400</v>
      </c>
      <c r="V45" s="18">
        <f t="shared" si="136"/>
        <v>2800</v>
      </c>
      <c r="W45" s="18">
        <f t="shared" si="136"/>
        <v>0</v>
      </c>
      <c r="X45" s="18" t="str">
        <f t="shared" si="137"/>
        <v xml:space="preserve">Các tuyến đường giao thông không đấu nối trực tiếp và thông ra </v>
      </c>
      <c r="Y45" s="18" t="str">
        <f t="shared" si="138"/>
        <v>Quốc lộ 51</v>
      </c>
      <c r="Z45" s="18" t="str">
        <f t="shared" si="138"/>
        <v xml:space="preserve"> đoạn từ Đường Hàm Nghi</v>
      </c>
      <c r="AA45" s="18" t="str">
        <f t="shared" si="139"/>
        <v xml:space="preserve"> đến Giáp Trung tâm huấn luyện chó nghiệp vụ Quân Khuyển </v>
      </c>
      <c r="AB45" s="18" t="str">
        <f t="shared" ref="AB45:AE45" si="144">AB38</f>
        <v xml:space="preserve"> đã được đầu tư mặt đường nhựa, bê tông xi măng:
- Có bề rộng từ ≥3m đến &lt;5m, cách đường giao thông &gt;600m.
- Có bề rộng &lt;3m, cách đường giao thông &gt; 200m.</v>
      </c>
      <c r="AC45" s="18">
        <f t="shared" si="144"/>
        <v>0</v>
      </c>
      <c r="AD45" s="18">
        <f t="shared" si="144"/>
        <v>0</v>
      </c>
      <c r="AE45" s="18">
        <f t="shared" si="144"/>
        <v>0</v>
      </c>
    </row>
    <row r="46" spans="1:31" s="71" customFormat="1" ht="63">
      <c r="A46" s="55">
        <f t="shared" si="9"/>
        <v>43</v>
      </c>
      <c r="B46" s="86" t="str">
        <f>'Đầu vào (2)'!G43</f>
        <v>BH117DT_D8</v>
      </c>
      <c r="C46" s="94" t="str">
        <f>'Đầu vào (2)'!H43</f>
        <v>Quốc lộ 51</v>
      </c>
      <c r="D46" s="94" t="str">
        <f>'Đầu vào (2)'!I43</f>
        <v xml:space="preserve">Giáp Trung tâm huấn luyện chó nghiệp vụ Quân Khuyển </v>
      </c>
      <c r="E46" s="94" t="str">
        <f>'Đầu vào (2)'!K43</f>
        <v>Ranh giới phường Tam Phước và xã An Phước</v>
      </c>
      <c r="F46" s="96">
        <f>O46</f>
        <v>9000</v>
      </c>
      <c r="G46" s="254">
        <f>F46*0.7</f>
        <v>6300</v>
      </c>
      <c r="H46" s="254">
        <f>F46*0.6</f>
        <v>5400</v>
      </c>
      <c r="I46" s="254">
        <f>S46</f>
        <v>11000</v>
      </c>
      <c r="J46" s="221">
        <f t="shared" si="4"/>
        <v>7700</v>
      </c>
      <c r="K46" s="221">
        <f t="shared" si="5"/>
        <v>6600</v>
      </c>
      <c r="L46" s="255">
        <f>I46/F46</f>
        <v>1.2222222222222223</v>
      </c>
      <c r="M46" s="382">
        <f>J46/G46</f>
        <v>1.2222222222222223</v>
      </c>
      <c r="N46" s="382">
        <f>K46/H46</f>
        <v>1.2222222222222223</v>
      </c>
      <c r="O46" s="390">
        <f>'Đầu vào (2)'!L43</f>
        <v>9000</v>
      </c>
      <c r="P46" s="390">
        <f>'Đầu vào (2)'!M43</f>
        <v>4000</v>
      </c>
      <c r="Q46" s="390">
        <f>'Đầu vào (2)'!N43</f>
        <v>3300</v>
      </c>
      <c r="R46" s="390">
        <f>'Đầu vào (2)'!O43</f>
        <v>2100</v>
      </c>
      <c r="S46" s="383">
        <f>VLOOKUP(B46,'[1]Giá đề xuất ODT'!$G$11:$AD$2233,21,0)</f>
        <v>11000</v>
      </c>
      <c r="T46" s="383">
        <f>VLOOKUP(B46,'[1]Giá đề xuất ODT'!$G$11:$AD$2233,22,0)</f>
        <v>4900</v>
      </c>
      <c r="U46" s="383">
        <f>VLOOKUP(B46,'[1]Giá đề xuất ODT'!$G$11:$AD$2233,23,0)</f>
        <v>4000</v>
      </c>
      <c r="V46" s="383">
        <f>VLOOKUP(B46,'[1]Giá đề xuất ODT'!$G$11:$AD$2233,24,0)</f>
        <v>2600</v>
      </c>
      <c r="W46" s="384"/>
      <c r="X46" s="383"/>
      <c r="Y46" s="383" t="str">
        <f>C46</f>
        <v>Quốc lộ 51</v>
      </c>
      <c r="Z46" s="383" t="str">
        <f>" đoạn từ "&amp;D46</f>
        <v xml:space="preserve"> đoạn từ Giáp Trung tâm huấn luyện chó nghiệp vụ Quân Khuyển </v>
      </c>
      <c r="AA46" s="383" t="str">
        <f>" đến "&amp;E46</f>
        <v xml:space="preserve"> đến Ranh giới phường Tam Phước và xã An Phước</v>
      </c>
      <c r="AB46" s="383"/>
      <c r="AC46" s="383"/>
      <c r="AD46" s="383"/>
      <c r="AE46" s="383">
        <v>0</v>
      </c>
    </row>
    <row r="47" spans="1:31" s="71" customFormat="1" ht="78.75" hidden="1">
      <c r="A47" s="55">
        <f t="shared" si="9"/>
        <v>44</v>
      </c>
      <c r="B47" s="55" t="str">
        <f t="shared" ref="B47:B52" si="145">B40</f>
        <v>VT2</v>
      </c>
      <c r="C47" s="462" t="str">
        <f>X47&amp;Y47&amp;Z47&amp;AA47&amp;AB47&amp;"
"&amp;AC47&amp;"
"
&amp;AD47</f>
        <v>Các tuyến đường giao thông đấu nối trực tiếp ra Quốc lộ 51 đoạn từ Giáp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v>
      </c>
      <c r="D47" s="463"/>
      <c r="E47" s="464"/>
      <c r="F47" s="178">
        <f t="shared" ref="F47:F52" si="146">IF(B47="VT2",P47,IF(B47="VT3",Q47,IF(B47="VT2*0,8",P47,IF(B47="VT3*0,8",Q47,R47))))</f>
        <v>4000</v>
      </c>
      <c r="G47" s="221">
        <f t="shared" ref="G47:G52" si="147">F47*0.7</f>
        <v>2800</v>
      </c>
      <c r="H47" s="221">
        <f t="shared" ref="H47:H52" si="148">F47*0.6</f>
        <v>2400</v>
      </c>
      <c r="I47" s="178">
        <f t="shared" si="3"/>
        <v>4900</v>
      </c>
      <c r="J47" s="221">
        <f t="shared" si="4"/>
        <v>3400</v>
      </c>
      <c r="K47" s="221">
        <f t="shared" si="5"/>
        <v>2900</v>
      </c>
      <c r="L47" s="174">
        <f t="shared" ref="L47:L52" si="149">I47/F47</f>
        <v>1.2250000000000001</v>
      </c>
      <c r="M47" s="404">
        <f t="shared" ref="M47:M52" si="150">J47/G47</f>
        <v>1.2142857142857142</v>
      </c>
      <c r="N47" s="404">
        <f t="shared" ref="N47:N52" si="151">K47/H47</f>
        <v>1.2083333333333333</v>
      </c>
      <c r="O47" s="57">
        <f t="shared" ref="O47:O52" si="152">O46</f>
        <v>9000</v>
      </c>
      <c r="P47" s="57">
        <f t="shared" ref="P47:P52" si="153">P46</f>
        <v>4000</v>
      </c>
      <c r="Q47" s="57">
        <f t="shared" ref="Q47:Q52" si="154">Q46</f>
        <v>3300</v>
      </c>
      <c r="R47" s="57">
        <f t="shared" ref="R47:R52" si="155">R46</f>
        <v>2100</v>
      </c>
      <c r="S47" s="18">
        <f t="shared" ref="S47:S52" si="156">S46</f>
        <v>11000</v>
      </c>
      <c r="T47" s="18">
        <f t="shared" ref="T47:T52" si="157">T46</f>
        <v>4900</v>
      </c>
      <c r="U47" s="18">
        <f t="shared" ref="U47:U52" si="158">U46</f>
        <v>4000</v>
      </c>
      <c r="V47" s="18">
        <f t="shared" ref="V47:W52" si="159">V46</f>
        <v>2600</v>
      </c>
      <c r="W47" s="18">
        <f t="shared" si="159"/>
        <v>0</v>
      </c>
      <c r="X47" s="18" t="str">
        <f t="shared" ref="X47:X52" si="160">X40</f>
        <v xml:space="preserve">Các tuyến đường giao thông đấu nối trực tiếp ra </v>
      </c>
      <c r="Y47" s="18" t="str">
        <f t="shared" ref="Y47:Z52" si="161">Y46</f>
        <v>Quốc lộ 51</v>
      </c>
      <c r="Z47" s="18" t="str">
        <f t="shared" si="161"/>
        <v xml:space="preserve"> đoạn từ Giáp Trung tâm huấn luyện chó nghiệp vụ Quân Khuyển </v>
      </c>
      <c r="AA47" s="18" t="str">
        <f t="shared" ref="AA47:AA52" si="162">AA46</f>
        <v xml:space="preserve"> đến Ranh giới phường Tam Phước và xã An Phước</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71" customFormat="1" ht="78.75" hidden="1">
      <c r="A48" s="55">
        <f t="shared" si="9"/>
        <v>45</v>
      </c>
      <c r="B48" s="55" t="str">
        <f t="shared" si="145"/>
        <v>VT3</v>
      </c>
      <c r="C48" s="462" t="str">
        <f>X48&amp;Y48&amp;Z48&amp;AA48&amp;AB48&amp;"
"&amp;AC48&amp;"
"&amp;AD48&amp;"
"&amp;AE48</f>
        <v>Các tuyến đường giao thông đấu nối trực tiếp ra Quốc lộ 51 đoạn từ Giáp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48" s="463"/>
      <c r="E48" s="464"/>
      <c r="F48" s="178">
        <f t="shared" si="146"/>
        <v>3300</v>
      </c>
      <c r="G48" s="221">
        <f t="shared" si="147"/>
        <v>2310</v>
      </c>
      <c r="H48" s="221">
        <f t="shared" si="148"/>
        <v>1980</v>
      </c>
      <c r="I48" s="178">
        <f t="shared" si="3"/>
        <v>4000</v>
      </c>
      <c r="J48" s="221">
        <f t="shared" si="4"/>
        <v>2800</v>
      </c>
      <c r="K48" s="221">
        <f t="shared" si="5"/>
        <v>2400</v>
      </c>
      <c r="L48" s="174">
        <f t="shared" si="149"/>
        <v>1.2121212121212122</v>
      </c>
      <c r="M48" s="404">
        <f t="shared" si="150"/>
        <v>1.2121212121212122</v>
      </c>
      <c r="N48" s="404">
        <f t="shared" si="151"/>
        <v>1.2121212121212122</v>
      </c>
      <c r="O48" s="57">
        <f t="shared" si="152"/>
        <v>9000</v>
      </c>
      <c r="P48" s="57">
        <f t="shared" si="153"/>
        <v>4000</v>
      </c>
      <c r="Q48" s="57">
        <f t="shared" si="154"/>
        <v>3300</v>
      </c>
      <c r="R48" s="57">
        <f t="shared" si="155"/>
        <v>2100</v>
      </c>
      <c r="S48" s="18">
        <f t="shared" si="156"/>
        <v>11000</v>
      </c>
      <c r="T48" s="18">
        <f t="shared" si="157"/>
        <v>4900</v>
      </c>
      <c r="U48" s="18">
        <f t="shared" si="158"/>
        <v>4000</v>
      </c>
      <c r="V48" s="18">
        <f t="shared" si="159"/>
        <v>2600</v>
      </c>
      <c r="W48" s="18">
        <f t="shared" si="159"/>
        <v>0</v>
      </c>
      <c r="X48" s="18" t="str">
        <f t="shared" si="160"/>
        <v xml:space="preserve">Các tuyến đường giao thông đấu nối trực tiếp ra </v>
      </c>
      <c r="Y48" s="18" t="str">
        <f t="shared" si="161"/>
        <v>Quốc lộ 51</v>
      </c>
      <c r="Z48" s="18" t="str">
        <f t="shared" si="161"/>
        <v xml:space="preserve"> đoạn từ Giáp Trung tâm huấn luyện chó nghiệp vụ Quân Khuyển </v>
      </c>
      <c r="AA48" s="18" t="str">
        <f t="shared" si="162"/>
        <v xml:space="preserve"> đến Ranh giới phường Tam Phước và xã An Phước</v>
      </c>
      <c r="AB48" s="18" t="str">
        <f t="shared" ref="AB48:AE48" si="163">AB41</f>
        <v xml:space="preserve"> đã được đầu tư mặt đường nhựa, bê tông xi măng:</v>
      </c>
      <c r="AC48" s="18" t="str">
        <f t="shared" si="163"/>
        <v>- Có bề rộng ≥5m, cách đường giao thông &gt;600m.</v>
      </c>
      <c r="AD48" s="18" t="str">
        <f t="shared" si="163"/>
        <v>- Có bề rộng từ ≥3m đến &lt;5m, cách đường giao thông từ &gt;400m đến ≤600m.</v>
      </c>
      <c r="AE48" s="18" t="str">
        <f t="shared" si="163"/>
        <v>- Có bề rộng &lt;3m, cách đường giao thông ≤200m.</v>
      </c>
    </row>
    <row r="49" spans="1:31" s="71" customFormat="1" ht="94.5" hidden="1">
      <c r="A49" s="55">
        <f t="shared" si="9"/>
        <v>46</v>
      </c>
      <c r="B49" s="55" t="str">
        <f t="shared" si="145"/>
        <v>VT4</v>
      </c>
      <c r="C49" s="462" t="str">
        <f>X49&amp;Y49&amp;Z49&amp;AA49&amp;AB49</f>
        <v>Các tuyến đường giao thông đấu nối trực tiếp ra Quốc lộ 51 đoạn từ Giáp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&gt;200m.</v>
      </c>
      <c r="D49" s="463"/>
      <c r="E49" s="464"/>
      <c r="F49" s="178">
        <f t="shared" si="146"/>
        <v>2100</v>
      </c>
      <c r="G49" s="221">
        <f t="shared" si="147"/>
        <v>1470</v>
      </c>
      <c r="H49" s="221">
        <f t="shared" si="148"/>
        <v>1260</v>
      </c>
      <c r="I49" s="178">
        <f t="shared" si="3"/>
        <v>2600</v>
      </c>
      <c r="J49" s="221">
        <f t="shared" si="4"/>
        <v>1800</v>
      </c>
      <c r="K49" s="221">
        <f t="shared" si="5"/>
        <v>1600</v>
      </c>
      <c r="L49" s="174">
        <f t="shared" si="149"/>
        <v>1.2380952380952381</v>
      </c>
      <c r="M49" s="404">
        <f t="shared" si="150"/>
        <v>1.2244897959183674</v>
      </c>
      <c r="N49" s="404">
        <f t="shared" si="151"/>
        <v>1.2698412698412698</v>
      </c>
      <c r="O49" s="57">
        <f t="shared" si="152"/>
        <v>9000</v>
      </c>
      <c r="P49" s="57">
        <f t="shared" si="153"/>
        <v>4000</v>
      </c>
      <c r="Q49" s="57">
        <f t="shared" si="154"/>
        <v>3300</v>
      </c>
      <c r="R49" s="57">
        <f t="shared" si="155"/>
        <v>2100</v>
      </c>
      <c r="S49" s="18">
        <f t="shared" si="156"/>
        <v>11000</v>
      </c>
      <c r="T49" s="18">
        <f t="shared" si="157"/>
        <v>4900</v>
      </c>
      <c r="U49" s="18">
        <f t="shared" si="158"/>
        <v>4000</v>
      </c>
      <c r="V49" s="18">
        <f t="shared" si="159"/>
        <v>2600</v>
      </c>
      <c r="W49" s="18">
        <f t="shared" si="159"/>
        <v>0</v>
      </c>
      <c r="X49" s="18" t="str">
        <f t="shared" si="160"/>
        <v xml:space="preserve">Các tuyến đường giao thông đấu nối trực tiếp ra </v>
      </c>
      <c r="Y49" s="18" t="str">
        <f t="shared" si="161"/>
        <v>Quốc lộ 51</v>
      </c>
      <c r="Z49" s="18" t="str">
        <f t="shared" si="161"/>
        <v xml:space="preserve"> đoạn từ Giáp Trung tâm huấn luyện chó nghiệp vụ Quân Khuyển </v>
      </c>
      <c r="AA49" s="18" t="str">
        <f t="shared" si="162"/>
        <v xml:space="preserve"> đến Ranh giới phường Tam Phước và xã An Phước</v>
      </c>
      <c r="AB49" s="18" t="str">
        <f t="shared" ref="AB49:AE49" si="164">AB42</f>
        <v xml:space="preserve"> đã được đầu tư mặt đường nhựa, bê tông xi măng:
- Có bề rộng từ ≥3m đến &lt;5m, cách đường giao thông &gt;600m.
- Có bề rộng &lt;3m, cách đường giao thông &gt;200m.</v>
      </c>
      <c r="AC49" s="18">
        <f t="shared" si="164"/>
        <v>0</v>
      </c>
      <c r="AD49" s="18">
        <f t="shared" si="164"/>
        <v>0</v>
      </c>
      <c r="AE49" s="18">
        <f t="shared" si="164"/>
        <v>0</v>
      </c>
    </row>
    <row r="50" spans="1:31" s="71" customFormat="1" ht="94.5" hidden="1">
      <c r="A50" s="55">
        <f t="shared" si="9"/>
        <v>47</v>
      </c>
      <c r="B50" s="55" t="str">
        <f t="shared" si="145"/>
        <v>VT2*0,8</v>
      </c>
      <c r="C50" s="462" t="str">
        <f>X50&amp;Y50&amp;Z50&amp;AA50&amp;AB50&amp;"
"&amp;AC50&amp;"
"
&amp;AD50</f>
        <v>Các tuyến đường giao thông không đấu nối trực tiếp và thông ra Quốc lộ 51 đoạn từ Giáp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v>
      </c>
      <c r="D50" s="463"/>
      <c r="E50" s="464"/>
      <c r="F50" s="178">
        <f t="shared" si="146"/>
        <v>4000</v>
      </c>
      <c r="G50" s="221">
        <f t="shared" si="147"/>
        <v>2800</v>
      </c>
      <c r="H50" s="221">
        <f t="shared" si="148"/>
        <v>2400</v>
      </c>
      <c r="I50" s="178">
        <f t="shared" si="3"/>
        <v>4400</v>
      </c>
      <c r="J50" s="221">
        <f t="shared" si="4"/>
        <v>3100</v>
      </c>
      <c r="K50" s="221">
        <f t="shared" si="5"/>
        <v>2600</v>
      </c>
      <c r="L50" s="174">
        <f t="shared" si="149"/>
        <v>1.1000000000000001</v>
      </c>
      <c r="M50" s="404">
        <f t="shared" si="150"/>
        <v>1.1071428571428572</v>
      </c>
      <c r="N50" s="404">
        <f t="shared" si="151"/>
        <v>1.0833333333333333</v>
      </c>
      <c r="O50" s="57">
        <f t="shared" si="152"/>
        <v>9000</v>
      </c>
      <c r="P50" s="57">
        <f t="shared" si="153"/>
        <v>4000</v>
      </c>
      <c r="Q50" s="57">
        <f t="shared" si="154"/>
        <v>3300</v>
      </c>
      <c r="R50" s="57">
        <f t="shared" si="155"/>
        <v>2100</v>
      </c>
      <c r="S50" s="18">
        <f t="shared" si="156"/>
        <v>11000</v>
      </c>
      <c r="T50" s="18">
        <f t="shared" si="157"/>
        <v>4900</v>
      </c>
      <c r="U50" s="18">
        <f t="shared" si="158"/>
        <v>4000</v>
      </c>
      <c r="V50" s="18">
        <f t="shared" si="159"/>
        <v>2600</v>
      </c>
      <c r="W50" s="18">
        <f t="shared" si="159"/>
        <v>0</v>
      </c>
      <c r="X50" s="18" t="str">
        <f t="shared" si="160"/>
        <v xml:space="preserve">Các tuyến đường giao thông không đấu nối trực tiếp và thông ra </v>
      </c>
      <c r="Y50" s="18" t="str">
        <f t="shared" si="161"/>
        <v>Quốc lộ 51</v>
      </c>
      <c r="Z50" s="18" t="str">
        <f t="shared" si="161"/>
        <v xml:space="preserve"> đoạn từ Giáp Trung tâm huấn luyện chó nghiệp vụ Quân Khuyển </v>
      </c>
      <c r="AA50" s="18" t="str">
        <f t="shared" si="162"/>
        <v xml:space="preserve"> đến Ranh giới phường Tam Phước và xã An Phước</v>
      </c>
      <c r="AB50" s="18" t="str">
        <f t="shared" ref="AB50:AE50" si="165">AB43</f>
        <v xml:space="preserve"> đã được đầu tư mặt đường nhựa, bê tông xi măng:</v>
      </c>
      <c r="AC50" s="18" t="str">
        <f t="shared" si="165"/>
        <v>- Có bề rộng ≥5m, cách đường giao thông ≤600m.</v>
      </c>
      <c r="AD50" s="18" t="str">
        <f t="shared" si="165"/>
        <v>- Có bề rộng từ ≥3m đến &lt;5m, cách đường giao thông ≤400m.</v>
      </c>
      <c r="AE50" s="18">
        <f t="shared" si="165"/>
        <v>0</v>
      </c>
    </row>
    <row r="51" spans="1:31" s="71" customFormat="1" ht="94.5" hidden="1">
      <c r="A51" s="55">
        <f t="shared" si="9"/>
        <v>48</v>
      </c>
      <c r="B51" s="55" t="str">
        <f t="shared" si="145"/>
        <v>VT3*0,8</v>
      </c>
      <c r="C51" s="462" t="str">
        <f>X51&amp;Y51&amp;Z51&amp;AA51&amp;AB51&amp;"
"&amp;AC51&amp;"
"
&amp;AD51&amp;"
"&amp;AE51</f>
        <v>Các tuyến đường giao thông không đấu nối trực tiếp và thông ra Quốc lộ 51 đoạn từ Giáp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51" s="463"/>
      <c r="E51" s="464"/>
      <c r="F51" s="178">
        <f t="shared" si="146"/>
        <v>3300</v>
      </c>
      <c r="G51" s="221">
        <f t="shared" si="147"/>
        <v>2310</v>
      </c>
      <c r="H51" s="221">
        <f t="shared" si="148"/>
        <v>1980</v>
      </c>
      <c r="I51" s="178">
        <f t="shared" si="3"/>
        <v>3600</v>
      </c>
      <c r="J51" s="221">
        <f t="shared" si="4"/>
        <v>2500</v>
      </c>
      <c r="K51" s="221">
        <f t="shared" si="5"/>
        <v>2200</v>
      </c>
      <c r="L51" s="174">
        <f t="shared" si="149"/>
        <v>1.0909090909090908</v>
      </c>
      <c r="M51" s="404">
        <f t="shared" si="150"/>
        <v>1.0822510822510822</v>
      </c>
      <c r="N51" s="404">
        <f t="shared" si="151"/>
        <v>1.1111111111111112</v>
      </c>
      <c r="O51" s="57">
        <f t="shared" si="152"/>
        <v>9000</v>
      </c>
      <c r="P51" s="57">
        <f t="shared" si="153"/>
        <v>4000</v>
      </c>
      <c r="Q51" s="57">
        <f t="shared" si="154"/>
        <v>3300</v>
      </c>
      <c r="R51" s="57">
        <f t="shared" si="155"/>
        <v>2100</v>
      </c>
      <c r="S51" s="18">
        <f t="shared" si="156"/>
        <v>11000</v>
      </c>
      <c r="T51" s="18">
        <f t="shared" si="157"/>
        <v>4900</v>
      </c>
      <c r="U51" s="18">
        <f t="shared" si="158"/>
        <v>4000</v>
      </c>
      <c r="V51" s="18">
        <f t="shared" si="159"/>
        <v>2600</v>
      </c>
      <c r="W51" s="18">
        <f t="shared" si="159"/>
        <v>0</v>
      </c>
      <c r="X51" s="18" t="str">
        <f t="shared" si="160"/>
        <v xml:space="preserve">Các tuyến đường giao thông không đấu nối trực tiếp và thông ra </v>
      </c>
      <c r="Y51" s="18" t="str">
        <f t="shared" si="161"/>
        <v>Quốc lộ 51</v>
      </c>
      <c r="Z51" s="18" t="str">
        <f t="shared" si="161"/>
        <v xml:space="preserve"> đoạn từ Giáp Trung tâm huấn luyện chó nghiệp vụ Quân Khuyển </v>
      </c>
      <c r="AA51" s="18" t="str">
        <f t="shared" si="162"/>
        <v xml:space="preserve"> đến Ranh giới phường Tam Phước và xã An Phước</v>
      </c>
      <c r="AB51" s="18" t="str">
        <f t="shared" ref="AB51:AE51" si="166">AB44</f>
        <v xml:space="preserve"> đã được đầu tư mặt đường nhựa, bê tông xi măng:</v>
      </c>
      <c r="AC51" s="18" t="str">
        <f t="shared" si="166"/>
        <v>- Có bề rộng ≥5m, cách đường giao thông &gt;600m.</v>
      </c>
      <c r="AD51" s="18" t="str">
        <f t="shared" si="166"/>
        <v>- Có bề rộng từ ≥3m đến &lt;5m, cách đường giao thông từ &gt;400m đến ≤600m.</v>
      </c>
      <c r="AE51" s="18" t="str">
        <f t="shared" si="166"/>
        <v>- Có bề rộng &lt;3m, cách đường giao thông ≤200m.</v>
      </c>
    </row>
    <row r="52" spans="1:31" s="71" customFormat="1" ht="94.5" hidden="1">
      <c r="A52" s="55">
        <f t="shared" si="9"/>
        <v>49</v>
      </c>
      <c r="B52" s="55" t="str">
        <f t="shared" si="145"/>
        <v>VT4*0,8</v>
      </c>
      <c r="C52" s="462" t="str">
        <f>X52&amp;Y52&amp;Z52&amp;AA52&amp;AB52</f>
        <v>Các tuyến đường giao thông không đấu nối trực tiếp và thông ra Quốc lộ 51 đoạn từ Giáp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 200m.</v>
      </c>
      <c r="D52" s="463"/>
      <c r="E52" s="464"/>
      <c r="F52" s="178">
        <f t="shared" si="146"/>
        <v>2100</v>
      </c>
      <c r="G52" s="221">
        <f t="shared" si="147"/>
        <v>1470</v>
      </c>
      <c r="H52" s="221">
        <f t="shared" si="148"/>
        <v>1260</v>
      </c>
      <c r="I52" s="178">
        <f t="shared" si="3"/>
        <v>2300</v>
      </c>
      <c r="J52" s="221">
        <f t="shared" si="4"/>
        <v>1600</v>
      </c>
      <c r="K52" s="221">
        <f t="shared" si="5"/>
        <v>1400</v>
      </c>
      <c r="L52" s="174">
        <f t="shared" si="149"/>
        <v>1.0952380952380953</v>
      </c>
      <c r="M52" s="404">
        <f t="shared" si="150"/>
        <v>1.08843537414966</v>
      </c>
      <c r="N52" s="404">
        <f t="shared" si="151"/>
        <v>1.1111111111111112</v>
      </c>
      <c r="O52" s="57">
        <f t="shared" si="152"/>
        <v>9000</v>
      </c>
      <c r="P52" s="57">
        <f t="shared" si="153"/>
        <v>4000</v>
      </c>
      <c r="Q52" s="57">
        <f t="shared" si="154"/>
        <v>3300</v>
      </c>
      <c r="R52" s="57">
        <f t="shared" si="155"/>
        <v>2100</v>
      </c>
      <c r="S52" s="18">
        <f t="shared" si="156"/>
        <v>11000</v>
      </c>
      <c r="T52" s="18">
        <f t="shared" si="157"/>
        <v>4900</v>
      </c>
      <c r="U52" s="18">
        <f t="shared" si="158"/>
        <v>4000</v>
      </c>
      <c r="V52" s="18">
        <f t="shared" si="159"/>
        <v>2600</v>
      </c>
      <c r="W52" s="18">
        <f t="shared" si="159"/>
        <v>0</v>
      </c>
      <c r="X52" s="18" t="str">
        <f t="shared" si="160"/>
        <v xml:space="preserve">Các tuyến đường giao thông không đấu nối trực tiếp và thông ra </v>
      </c>
      <c r="Y52" s="18" t="str">
        <f t="shared" si="161"/>
        <v>Quốc lộ 51</v>
      </c>
      <c r="Z52" s="18" t="str">
        <f t="shared" si="161"/>
        <v xml:space="preserve"> đoạn từ Giáp Trung tâm huấn luyện chó nghiệp vụ Quân Khuyển </v>
      </c>
      <c r="AA52" s="18" t="str">
        <f t="shared" si="162"/>
        <v xml:space="preserve"> đến Ranh giới phường Tam Phước và xã An Phước</v>
      </c>
      <c r="AB52" s="18" t="str">
        <f t="shared" ref="AB52:AE52" si="167">AB45</f>
        <v xml:space="preserve"> đã được đầu tư mặt đường nhựa, bê tông xi măng:
- Có bề rộng từ ≥3m đến &lt;5m, cách đường giao thông &gt;600m.
- Có bề rộng &lt;3m, cách đường giao thông &gt; 200m.</v>
      </c>
      <c r="AC52" s="18">
        <f t="shared" si="167"/>
        <v>0</v>
      </c>
      <c r="AD52" s="18">
        <f t="shared" si="167"/>
        <v>0</v>
      </c>
      <c r="AE52" s="18">
        <f t="shared" si="167"/>
        <v>0</v>
      </c>
    </row>
    <row r="53" spans="1:31" s="71" customFormat="1" ht="78.75">
      <c r="A53" s="55">
        <f t="shared" si="9"/>
        <v>50</v>
      </c>
      <c r="B53" s="86" t="str">
        <f>'Đầu vào (2)'!G50</f>
        <v>BH153DT</v>
      </c>
      <c r="C53" s="94" t="str">
        <f>'Đầu vào (2)'!H50</f>
        <v xml:space="preserve">Đường Hàm Nghi </v>
      </c>
      <c r="D53" s="94" t="str">
        <f>'Đầu vào (2)'!I50</f>
        <v>Quốc lộ 51</v>
      </c>
      <c r="E53" s="94" t="str">
        <f>'Đầu vào (2)'!K50</f>
        <v>Bên phải, hết ranh thửa đất số 7, tờ BĐĐC số 45; Bên trái, hết ranh thửa đất số 199, tờ BĐĐC số 30 (phường Tam Phước).</v>
      </c>
      <c r="F53" s="96">
        <f>O53</f>
        <v>6000</v>
      </c>
      <c r="G53" s="254">
        <f>F53*0.7</f>
        <v>4200</v>
      </c>
      <c r="H53" s="254">
        <f>F53*0.6</f>
        <v>3600</v>
      </c>
      <c r="I53" s="254">
        <f>S53</f>
        <v>7600</v>
      </c>
      <c r="J53" s="221">
        <f t="shared" si="4"/>
        <v>5300</v>
      </c>
      <c r="K53" s="221">
        <f t="shared" si="5"/>
        <v>4600</v>
      </c>
      <c r="L53" s="255">
        <f>I53/F53</f>
        <v>1.2666666666666666</v>
      </c>
      <c r="M53" s="382">
        <f>J53/G53</f>
        <v>1.2619047619047619</v>
      </c>
      <c r="N53" s="382">
        <f>K53/H53</f>
        <v>1.2777777777777777</v>
      </c>
      <c r="O53" s="390">
        <f>'Đầu vào (2)'!L50</f>
        <v>6000</v>
      </c>
      <c r="P53" s="390">
        <f>'Đầu vào (2)'!M50</f>
        <v>3000</v>
      </c>
      <c r="Q53" s="390">
        <f>'Đầu vào (2)'!N50</f>
        <v>2300</v>
      </c>
      <c r="R53" s="390">
        <f>'Đầu vào (2)'!O50</f>
        <v>1800</v>
      </c>
      <c r="S53" s="383">
        <f>VLOOKUP(B53,'[1]Giá đề xuất ODT'!$G$11:$AD$2233,21,0)</f>
        <v>7600</v>
      </c>
      <c r="T53" s="383">
        <f>VLOOKUP(B53,'[1]Giá đề xuất ODT'!$G$11:$AD$2233,22,0)</f>
        <v>3800</v>
      </c>
      <c r="U53" s="383">
        <f>VLOOKUP(B53,'[1]Giá đề xuất ODT'!$G$11:$AD$2233,23,0)</f>
        <v>2900</v>
      </c>
      <c r="V53" s="383">
        <f>VLOOKUP(B53,'[1]Giá đề xuất ODT'!$G$11:$AD$2233,24,0)</f>
        <v>2300</v>
      </c>
      <c r="W53" s="384"/>
      <c r="X53" s="383"/>
      <c r="Y53" s="383" t="str">
        <f>C53</f>
        <v xml:space="preserve">Đường Hàm Nghi </v>
      </c>
      <c r="Z53" s="383" t="str">
        <f>" đoạn từ "&amp;D53</f>
        <v xml:space="preserve"> đoạn từ Quốc lộ 51</v>
      </c>
      <c r="AA53" s="383" t="str">
        <f>" đến "&amp;E53</f>
        <v xml:space="preserve"> đến Bên phải, hết ranh thửa đất số 7, tờ BĐĐC số 45; Bên trái, hết ranh thửa đất số 199, tờ BĐĐC số 30 (phường Tam Phước).</v>
      </c>
      <c r="AB53" s="383"/>
      <c r="AC53" s="383"/>
      <c r="AD53" s="383"/>
      <c r="AE53" s="383">
        <v>0</v>
      </c>
    </row>
    <row r="54" spans="1:31" s="71" customFormat="1" ht="78.75" hidden="1">
      <c r="A54" s="55">
        <f t="shared" si="9"/>
        <v>51</v>
      </c>
      <c r="B54" s="55" t="str">
        <f t="shared" ref="B54:B59" si="168">B47</f>
        <v>VT2</v>
      </c>
      <c r="C54" s="462" t="str">
        <f>X54&amp;Y54&amp;Z54&amp;AA54&amp;AB54&amp;"
"&amp;AC54&amp;"
"
&amp;AD54</f>
        <v>Các tuyến đường giao thông đấu nối trực tiếp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≤600m.
- Có bề rộng từ ≥3m đến &lt;5m, cách đường giao thông ≤400m.</v>
      </c>
      <c r="D54" s="463"/>
      <c r="E54" s="464"/>
      <c r="F54" s="178">
        <f t="shared" ref="F54:F59" si="169">IF(B54="VT2",P54,IF(B54="VT3",Q54,IF(B54="VT2*0,8",P54,IF(B54="VT3*0,8",Q54,R54))))</f>
        <v>3000</v>
      </c>
      <c r="G54" s="221">
        <f t="shared" ref="G54:G59" si="170">F54*0.7</f>
        <v>2100</v>
      </c>
      <c r="H54" s="221">
        <f t="shared" ref="H54:H59" si="171">F54*0.6</f>
        <v>1800</v>
      </c>
      <c r="I54" s="178">
        <f t="shared" si="3"/>
        <v>3800</v>
      </c>
      <c r="J54" s="221">
        <f t="shared" si="4"/>
        <v>2700</v>
      </c>
      <c r="K54" s="221">
        <f t="shared" si="5"/>
        <v>2300</v>
      </c>
      <c r="L54" s="174">
        <f t="shared" ref="L54:L59" si="172">I54/F54</f>
        <v>1.2666666666666666</v>
      </c>
      <c r="M54" s="404">
        <f t="shared" ref="M54:M59" si="173">J54/G54</f>
        <v>1.2857142857142858</v>
      </c>
      <c r="N54" s="404">
        <f t="shared" ref="N54:N59" si="174">K54/H54</f>
        <v>1.2777777777777777</v>
      </c>
      <c r="O54" s="57">
        <f t="shared" ref="O54:O59" si="175">O53</f>
        <v>6000</v>
      </c>
      <c r="P54" s="57">
        <f t="shared" ref="P54:P59" si="176">P53</f>
        <v>3000</v>
      </c>
      <c r="Q54" s="57">
        <f t="shared" ref="Q54:Q59" si="177">Q53</f>
        <v>2300</v>
      </c>
      <c r="R54" s="57">
        <f t="shared" ref="R54:R59" si="178">R53</f>
        <v>1800</v>
      </c>
      <c r="S54" s="18">
        <f t="shared" ref="S54:S59" si="179">S53</f>
        <v>7600</v>
      </c>
      <c r="T54" s="18">
        <f t="shared" ref="T54:T59" si="180">T53</f>
        <v>3800</v>
      </c>
      <c r="U54" s="18">
        <f t="shared" ref="U54:U59" si="181">U53</f>
        <v>2900</v>
      </c>
      <c r="V54" s="18">
        <f t="shared" ref="V54:W59" si="182">V53</f>
        <v>2300</v>
      </c>
      <c r="W54" s="18">
        <f t="shared" si="182"/>
        <v>0</v>
      </c>
      <c r="X54" s="18" t="str">
        <f t="shared" ref="X54:X59" si="183">X47</f>
        <v xml:space="preserve">Các tuyến đường giao thông đấu nối trực tiếp ra </v>
      </c>
      <c r="Y54" s="18" t="str">
        <f t="shared" ref="Y54:Z59" si="184">Y53</f>
        <v xml:space="preserve">Đường Hàm Nghi </v>
      </c>
      <c r="Z54" s="18" t="str">
        <f t="shared" si="184"/>
        <v xml:space="preserve"> đoạn từ Quốc lộ 51</v>
      </c>
      <c r="AA54" s="18" t="str">
        <f t="shared" ref="AA54:AA59" si="185">AA53</f>
        <v xml:space="preserve"> đến Bên phải, hết ranh thửa đất số 7, tờ BĐĐC số 45; Bên trái, hết ranh thửa đất số 199, tờ BĐĐC số 30 (phường Tam Phước).</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71" customFormat="1" ht="78.75" hidden="1">
      <c r="A55" s="55">
        <f t="shared" si="9"/>
        <v>52</v>
      </c>
      <c r="B55" s="55" t="str">
        <f t="shared" si="168"/>
        <v>VT3</v>
      </c>
      <c r="C55" s="462" t="str">
        <f>X55&amp;Y55&amp;Z55&amp;AA55&amp;AB55&amp;"
"&amp;AC55&amp;"
"&amp;AD55&amp;"
"&amp;AE55</f>
        <v>Các tuyến đường giao thông đấu nối trực tiếp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55" s="463"/>
      <c r="E55" s="464"/>
      <c r="F55" s="178">
        <f t="shared" si="169"/>
        <v>2300</v>
      </c>
      <c r="G55" s="221">
        <f t="shared" si="170"/>
        <v>1610</v>
      </c>
      <c r="H55" s="221">
        <f t="shared" si="171"/>
        <v>1380</v>
      </c>
      <c r="I55" s="178">
        <f t="shared" si="3"/>
        <v>2900</v>
      </c>
      <c r="J55" s="221">
        <f t="shared" si="4"/>
        <v>2000</v>
      </c>
      <c r="K55" s="221">
        <f t="shared" si="5"/>
        <v>1700</v>
      </c>
      <c r="L55" s="174">
        <f t="shared" si="172"/>
        <v>1.2608695652173914</v>
      </c>
      <c r="M55" s="404">
        <f t="shared" si="173"/>
        <v>1.2422360248447204</v>
      </c>
      <c r="N55" s="404">
        <f t="shared" si="174"/>
        <v>1.2318840579710144</v>
      </c>
      <c r="O55" s="57">
        <f t="shared" si="175"/>
        <v>6000</v>
      </c>
      <c r="P55" s="57">
        <f t="shared" si="176"/>
        <v>3000</v>
      </c>
      <c r="Q55" s="57">
        <f t="shared" si="177"/>
        <v>2300</v>
      </c>
      <c r="R55" s="57">
        <f t="shared" si="178"/>
        <v>1800</v>
      </c>
      <c r="S55" s="18">
        <f t="shared" si="179"/>
        <v>7600</v>
      </c>
      <c r="T55" s="18">
        <f t="shared" si="180"/>
        <v>3800</v>
      </c>
      <c r="U55" s="18">
        <f t="shared" si="181"/>
        <v>2900</v>
      </c>
      <c r="V55" s="18">
        <f t="shared" si="182"/>
        <v>2300</v>
      </c>
      <c r="W55" s="18">
        <f t="shared" si="182"/>
        <v>0</v>
      </c>
      <c r="X55" s="18" t="str">
        <f t="shared" si="183"/>
        <v xml:space="preserve">Các tuyến đường giao thông đấu nối trực tiếp ra </v>
      </c>
      <c r="Y55" s="18" t="str">
        <f t="shared" si="184"/>
        <v xml:space="preserve">Đường Hàm Nghi </v>
      </c>
      <c r="Z55" s="18" t="str">
        <f t="shared" si="184"/>
        <v xml:space="preserve"> đoạn từ Quốc lộ 51</v>
      </c>
      <c r="AA55" s="18" t="str">
        <f t="shared" si="185"/>
        <v xml:space="preserve"> đến Bên phải, hết ranh thửa đất số 7, tờ BĐĐC số 45; Bên trái, hết ranh thửa đất số 199, tờ BĐĐC số 30 (phường Tam Phước).</v>
      </c>
      <c r="AB55" s="18" t="str">
        <f t="shared" ref="AB55:AE55" si="186">AB48</f>
        <v xml:space="preserve"> đã được đầu tư mặt đường nhựa, bê tông xi măng:</v>
      </c>
      <c r="AC55" s="18" t="str">
        <f t="shared" si="186"/>
        <v>- Có bề rộng ≥5m, cách đường giao thông &gt;600m.</v>
      </c>
      <c r="AD55" s="18" t="str">
        <f t="shared" si="186"/>
        <v>- Có bề rộng từ ≥3m đến &lt;5m, cách đường giao thông từ &gt;400m đến ≤600m.</v>
      </c>
      <c r="AE55" s="18" t="str">
        <f t="shared" si="186"/>
        <v>- Có bề rộng &lt;3m, cách đường giao thông ≤200m.</v>
      </c>
    </row>
    <row r="56" spans="1:31" s="71" customFormat="1" ht="94.5" hidden="1">
      <c r="A56" s="55">
        <f t="shared" si="9"/>
        <v>53</v>
      </c>
      <c r="B56" s="55" t="str">
        <f t="shared" si="168"/>
        <v>VT4</v>
      </c>
      <c r="C56" s="462" t="str">
        <f>X56&amp;Y56&amp;Z56&amp;AA56&amp;AB56</f>
        <v>Các tuyến đường giao thông đấu nối trực tiếp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từ ≥3m đến &lt;5m, cách đường giao thông &gt;600m.
- Có bề rộng &lt;3m, cách đường giao thông &gt;200m.</v>
      </c>
      <c r="D56" s="463"/>
      <c r="E56" s="464"/>
      <c r="F56" s="178">
        <f t="shared" si="169"/>
        <v>1800</v>
      </c>
      <c r="G56" s="221">
        <f t="shared" si="170"/>
        <v>1260</v>
      </c>
      <c r="H56" s="221">
        <f t="shared" si="171"/>
        <v>1080</v>
      </c>
      <c r="I56" s="178">
        <f t="shared" si="3"/>
        <v>2300</v>
      </c>
      <c r="J56" s="221">
        <f t="shared" si="4"/>
        <v>1600</v>
      </c>
      <c r="K56" s="221">
        <f t="shared" si="5"/>
        <v>1400</v>
      </c>
      <c r="L56" s="174">
        <f t="shared" si="172"/>
        <v>1.2777777777777777</v>
      </c>
      <c r="M56" s="404">
        <f t="shared" si="173"/>
        <v>1.2698412698412698</v>
      </c>
      <c r="N56" s="404">
        <f t="shared" si="174"/>
        <v>1.2962962962962963</v>
      </c>
      <c r="O56" s="57">
        <f t="shared" si="175"/>
        <v>6000</v>
      </c>
      <c r="P56" s="57">
        <f t="shared" si="176"/>
        <v>3000</v>
      </c>
      <c r="Q56" s="57">
        <f t="shared" si="177"/>
        <v>2300</v>
      </c>
      <c r="R56" s="57">
        <f t="shared" si="178"/>
        <v>1800</v>
      </c>
      <c r="S56" s="18">
        <f t="shared" si="179"/>
        <v>7600</v>
      </c>
      <c r="T56" s="18">
        <f t="shared" si="180"/>
        <v>3800</v>
      </c>
      <c r="U56" s="18">
        <f t="shared" si="181"/>
        <v>2900</v>
      </c>
      <c r="V56" s="18">
        <f t="shared" si="182"/>
        <v>2300</v>
      </c>
      <c r="W56" s="18">
        <f t="shared" si="182"/>
        <v>0</v>
      </c>
      <c r="X56" s="18" t="str">
        <f t="shared" si="183"/>
        <v xml:space="preserve">Các tuyến đường giao thông đấu nối trực tiếp ra </v>
      </c>
      <c r="Y56" s="18" t="str">
        <f t="shared" si="184"/>
        <v xml:space="preserve">Đường Hàm Nghi </v>
      </c>
      <c r="Z56" s="18" t="str">
        <f t="shared" si="184"/>
        <v xml:space="preserve"> đoạn từ Quốc lộ 51</v>
      </c>
      <c r="AA56" s="18" t="str">
        <f t="shared" si="185"/>
        <v xml:space="preserve"> đến Bên phải, hết ranh thửa đất số 7, tờ BĐĐC số 45; Bên trái, hết ranh thửa đất số 199, tờ BĐĐC số 30 (phường Tam Phước).</v>
      </c>
      <c r="AB56" s="18" t="str">
        <f t="shared" ref="AB56:AE56" si="187">AB49</f>
        <v xml:space="preserve"> đã được đầu tư mặt đường nhựa, bê tông xi măng:
- Có bề rộng từ ≥3m đến &lt;5m, cách đường giao thông &gt;600m.
- Có bề rộng &lt;3m, cách đường giao thông &gt;200m.</v>
      </c>
      <c r="AC56" s="18">
        <f t="shared" si="187"/>
        <v>0</v>
      </c>
      <c r="AD56" s="18">
        <f t="shared" si="187"/>
        <v>0</v>
      </c>
      <c r="AE56" s="18">
        <f t="shared" si="187"/>
        <v>0</v>
      </c>
    </row>
    <row r="57" spans="1:31" s="71" customFormat="1" ht="94.5" hidden="1">
      <c r="A57" s="55">
        <f t="shared" si="9"/>
        <v>54</v>
      </c>
      <c r="B57" s="55" t="str">
        <f t="shared" si="168"/>
        <v>VT2*0,8</v>
      </c>
      <c r="C57" s="462" t="str">
        <f>X57&amp;Y57&amp;Z57&amp;AA57&amp;AB57&amp;"
"&amp;AC57&amp;"
"
&amp;AD57</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≤600m.
- Có bề rộng từ ≥3m đến &lt;5m, cách đường giao thông ≤400m.</v>
      </c>
      <c r="D57" s="463"/>
      <c r="E57" s="464"/>
      <c r="F57" s="178">
        <f t="shared" si="169"/>
        <v>3000</v>
      </c>
      <c r="G57" s="221">
        <f t="shared" si="170"/>
        <v>2100</v>
      </c>
      <c r="H57" s="221">
        <f t="shared" si="171"/>
        <v>1800</v>
      </c>
      <c r="I57" s="178">
        <f t="shared" si="3"/>
        <v>3400</v>
      </c>
      <c r="J57" s="221">
        <f t="shared" si="4"/>
        <v>2400</v>
      </c>
      <c r="K57" s="221">
        <f t="shared" si="5"/>
        <v>2000</v>
      </c>
      <c r="L57" s="174">
        <f t="shared" si="172"/>
        <v>1.1333333333333333</v>
      </c>
      <c r="M57" s="404">
        <f t="shared" si="173"/>
        <v>1.1428571428571428</v>
      </c>
      <c r="N57" s="404">
        <f t="shared" si="174"/>
        <v>1.1111111111111112</v>
      </c>
      <c r="O57" s="57">
        <f t="shared" si="175"/>
        <v>6000</v>
      </c>
      <c r="P57" s="57">
        <f t="shared" si="176"/>
        <v>3000</v>
      </c>
      <c r="Q57" s="57">
        <f t="shared" si="177"/>
        <v>2300</v>
      </c>
      <c r="R57" s="57">
        <f t="shared" si="178"/>
        <v>1800</v>
      </c>
      <c r="S57" s="18">
        <f t="shared" si="179"/>
        <v>7600</v>
      </c>
      <c r="T57" s="18">
        <f t="shared" si="180"/>
        <v>3800</v>
      </c>
      <c r="U57" s="18">
        <f t="shared" si="181"/>
        <v>2900</v>
      </c>
      <c r="V57" s="18">
        <f t="shared" si="182"/>
        <v>2300</v>
      </c>
      <c r="W57" s="18">
        <f t="shared" si="182"/>
        <v>0</v>
      </c>
      <c r="X57" s="18" t="str">
        <f t="shared" si="183"/>
        <v xml:space="preserve">Các tuyến đường giao thông không đấu nối trực tiếp và thông ra </v>
      </c>
      <c r="Y57" s="18" t="str">
        <f t="shared" si="184"/>
        <v xml:space="preserve">Đường Hàm Nghi </v>
      </c>
      <c r="Z57" s="18" t="str">
        <f t="shared" si="184"/>
        <v xml:space="preserve"> đoạn từ Quốc lộ 51</v>
      </c>
      <c r="AA57" s="18" t="str">
        <f t="shared" si="185"/>
        <v xml:space="preserve"> đến Bên phải, hết ranh thửa đất số 7, tờ BĐĐC số 45; Bên trái, hết ranh thửa đất số 199, tờ BĐĐC số 30 (phường Tam Phước).</v>
      </c>
      <c r="AB57" s="18" t="str">
        <f t="shared" ref="AB57:AE57" si="188">AB50</f>
        <v xml:space="preserve"> đã được đầu tư mặt đường nhựa, bê tông xi măng:</v>
      </c>
      <c r="AC57" s="18" t="str">
        <f t="shared" si="188"/>
        <v>- Có bề rộng ≥5m, cách đường giao thông ≤600m.</v>
      </c>
      <c r="AD57" s="18" t="str">
        <f t="shared" si="188"/>
        <v>- Có bề rộng từ ≥3m đến &lt;5m, cách đường giao thông ≤400m.</v>
      </c>
      <c r="AE57" s="18">
        <f t="shared" si="188"/>
        <v>0</v>
      </c>
    </row>
    <row r="58" spans="1:31" s="71" customFormat="1" ht="94.5" hidden="1">
      <c r="A58" s="55">
        <f t="shared" si="9"/>
        <v>55</v>
      </c>
      <c r="B58" s="55" t="str">
        <f t="shared" si="168"/>
        <v>VT3*0,8</v>
      </c>
      <c r="C58" s="462" t="str">
        <f>X58&amp;Y58&amp;Z58&amp;AA58&amp;AB58&amp;"
"&amp;AC58&amp;"
"
&amp;AD58&amp;"
"&amp;AE58</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58" s="463"/>
      <c r="E58" s="464"/>
      <c r="F58" s="178">
        <f t="shared" si="169"/>
        <v>2300</v>
      </c>
      <c r="G58" s="221">
        <f t="shared" si="170"/>
        <v>1610</v>
      </c>
      <c r="H58" s="221">
        <f t="shared" si="171"/>
        <v>1380</v>
      </c>
      <c r="I58" s="178">
        <f t="shared" si="3"/>
        <v>2600</v>
      </c>
      <c r="J58" s="221">
        <f t="shared" si="4"/>
        <v>1800</v>
      </c>
      <c r="K58" s="221">
        <f t="shared" si="5"/>
        <v>1600</v>
      </c>
      <c r="L58" s="174">
        <f t="shared" si="172"/>
        <v>1.1304347826086956</v>
      </c>
      <c r="M58" s="404">
        <f t="shared" si="173"/>
        <v>1.1180124223602483</v>
      </c>
      <c r="N58" s="404">
        <f t="shared" si="174"/>
        <v>1.1594202898550725</v>
      </c>
      <c r="O58" s="57">
        <f t="shared" si="175"/>
        <v>6000</v>
      </c>
      <c r="P58" s="57">
        <f t="shared" si="176"/>
        <v>3000</v>
      </c>
      <c r="Q58" s="57">
        <f t="shared" si="177"/>
        <v>2300</v>
      </c>
      <c r="R58" s="57">
        <f t="shared" si="178"/>
        <v>1800</v>
      </c>
      <c r="S58" s="18">
        <f t="shared" si="179"/>
        <v>7600</v>
      </c>
      <c r="T58" s="18">
        <f t="shared" si="180"/>
        <v>3800</v>
      </c>
      <c r="U58" s="18">
        <f t="shared" si="181"/>
        <v>2900</v>
      </c>
      <c r="V58" s="18">
        <f t="shared" si="182"/>
        <v>2300</v>
      </c>
      <c r="W58" s="18">
        <f t="shared" si="182"/>
        <v>0</v>
      </c>
      <c r="X58" s="18" t="str">
        <f t="shared" si="183"/>
        <v xml:space="preserve">Các tuyến đường giao thông không đấu nối trực tiếp và thông ra </v>
      </c>
      <c r="Y58" s="18" t="str">
        <f t="shared" si="184"/>
        <v xml:space="preserve">Đường Hàm Nghi </v>
      </c>
      <c r="Z58" s="18" t="str">
        <f t="shared" si="184"/>
        <v xml:space="preserve"> đoạn từ Quốc lộ 51</v>
      </c>
      <c r="AA58" s="18" t="str">
        <f t="shared" si="185"/>
        <v xml:space="preserve"> đến Bên phải, hết ranh thửa đất số 7, tờ BĐĐC số 45; Bên trái, hết ranh thửa đất số 199, tờ BĐĐC số 30 (phường Tam Phước).</v>
      </c>
      <c r="AB58" s="18" t="str">
        <f t="shared" ref="AB58:AE58" si="189">AB51</f>
        <v xml:space="preserve"> đã được đầu tư mặt đường nhựa, bê tông xi măng:</v>
      </c>
      <c r="AC58" s="18" t="str">
        <f t="shared" si="189"/>
        <v>- Có bề rộng ≥5m, cách đường giao thông &gt;600m.</v>
      </c>
      <c r="AD58" s="18" t="str">
        <f t="shared" si="189"/>
        <v>- Có bề rộng từ ≥3m đến &lt;5m, cách đường giao thông từ &gt;400m đến ≤600m.</v>
      </c>
      <c r="AE58" s="18" t="str">
        <f t="shared" si="189"/>
        <v>- Có bề rộng &lt;3m, cách đường giao thông ≤200m.</v>
      </c>
    </row>
    <row r="59" spans="1:31" s="71" customFormat="1" ht="94.5" hidden="1">
      <c r="A59" s="55">
        <f t="shared" si="9"/>
        <v>56</v>
      </c>
      <c r="B59" s="55" t="str">
        <f t="shared" si="168"/>
        <v>VT4*0,8</v>
      </c>
      <c r="C59" s="462" t="str">
        <f>X59&amp;Y59&amp;Z59&amp;AA59&amp;AB59</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từ ≥3m đến &lt;5m, cách đường giao thông &gt;600m.
- Có bề rộng &lt;3m, cách đường giao thông &gt; 200m.</v>
      </c>
      <c r="D59" s="463"/>
      <c r="E59" s="464"/>
      <c r="F59" s="178">
        <f t="shared" si="169"/>
        <v>1800</v>
      </c>
      <c r="G59" s="221">
        <f t="shared" si="170"/>
        <v>1260</v>
      </c>
      <c r="H59" s="221">
        <f t="shared" si="171"/>
        <v>1080</v>
      </c>
      <c r="I59" s="178">
        <f t="shared" si="3"/>
        <v>2100</v>
      </c>
      <c r="J59" s="221">
        <f t="shared" si="4"/>
        <v>1500</v>
      </c>
      <c r="K59" s="221">
        <f t="shared" si="5"/>
        <v>1300</v>
      </c>
      <c r="L59" s="174">
        <f t="shared" si="172"/>
        <v>1.1666666666666667</v>
      </c>
      <c r="M59" s="404">
        <f t="shared" si="173"/>
        <v>1.1904761904761905</v>
      </c>
      <c r="N59" s="404">
        <f t="shared" si="174"/>
        <v>1.2037037037037037</v>
      </c>
      <c r="O59" s="57">
        <f t="shared" si="175"/>
        <v>6000</v>
      </c>
      <c r="P59" s="57">
        <f t="shared" si="176"/>
        <v>3000</v>
      </c>
      <c r="Q59" s="57">
        <f t="shared" si="177"/>
        <v>2300</v>
      </c>
      <c r="R59" s="57">
        <f t="shared" si="178"/>
        <v>1800</v>
      </c>
      <c r="S59" s="18">
        <f t="shared" si="179"/>
        <v>7600</v>
      </c>
      <c r="T59" s="18">
        <f t="shared" si="180"/>
        <v>3800</v>
      </c>
      <c r="U59" s="18">
        <f t="shared" si="181"/>
        <v>2900</v>
      </c>
      <c r="V59" s="18">
        <f t="shared" si="182"/>
        <v>2300</v>
      </c>
      <c r="W59" s="18">
        <f t="shared" si="182"/>
        <v>0</v>
      </c>
      <c r="X59" s="18" t="str">
        <f t="shared" si="183"/>
        <v xml:space="preserve">Các tuyến đường giao thông không đấu nối trực tiếp và thông ra </v>
      </c>
      <c r="Y59" s="18" t="str">
        <f t="shared" si="184"/>
        <v xml:space="preserve">Đường Hàm Nghi </v>
      </c>
      <c r="Z59" s="18" t="str">
        <f t="shared" si="184"/>
        <v xml:space="preserve"> đoạn từ Quốc lộ 51</v>
      </c>
      <c r="AA59" s="18" t="str">
        <f t="shared" si="185"/>
        <v xml:space="preserve"> đến Bên phải, hết ranh thửa đất số 7, tờ BĐĐC số 45; Bên trái, hết ranh thửa đất số 199, tờ BĐĐC số 30 (phường Tam Phước).</v>
      </c>
      <c r="AB59" s="18" t="str">
        <f t="shared" ref="AB59:AE59" si="190">AB52</f>
        <v xml:space="preserve"> đã được đầu tư mặt đường nhựa, bê tông xi măng:
- Có bề rộng từ ≥3m đến &lt;5m, cách đường giao thông &gt;600m.
- Có bề rộng &lt;3m, cách đường giao thông &gt; 200m.</v>
      </c>
      <c r="AC59" s="18">
        <f t="shared" si="190"/>
        <v>0</v>
      </c>
      <c r="AD59" s="18">
        <f t="shared" si="190"/>
        <v>0</v>
      </c>
      <c r="AE59" s="18">
        <f t="shared" si="190"/>
        <v>0</v>
      </c>
    </row>
    <row r="60" spans="1:31" s="71" customFormat="1" ht="31.5">
      <c r="A60" s="55">
        <f t="shared" si="9"/>
        <v>57</v>
      </c>
      <c r="B60" s="86" t="str">
        <f>'Đầu vào (2)'!G57</f>
        <v>BH152DT_D1</v>
      </c>
      <c r="C60" s="94" t="str">
        <f>'Đầu vào (2)'!H57</f>
        <v xml:space="preserve">Đường Nguyễn Khắc Hiếu </v>
      </c>
      <c r="D60" s="94" t="str">
        <f>'Đầu vào (2)'!I57</f>
        <v>Đường Phùng Hưng</v>
      </c>
      <c r="E60" s="94" t="str">
        <f>'Đầu vào (2)'!K57</f>
        <v>Ngã 3</v>
      </c>
      <c r="F60" s="96">
        <f>O60</f>
        <v>7000</v>
      </c>
      <c r="G60" s="254">
        <f>F60*0.7</f>
        <v>4900</v>
      </c>
      <c r="H60" s="254">
        <f>F60*0.6</f>
        <v>4200</v>
      </c>
      <c r="I60" s="254">
        <f>S60</f>
        <v>8800</v>
      </c>
      <c r="J60" s="221">
        <f t="shared" si="4"/>
        <v>6200</v>
      </c>
      <c r="K60" s="221">
        <f t="shared" si="5"/>
        <v>5300</v>
      </c>
      <c r="L60" s="255">
        <f>I60/F60</f>
        <v>1.2571428571428571</v>
      </c>
      <c r="M60" s="382">
        <f>J60/G60</f>
        <v>1.2653061224489797</v>
      </c>
      <c r="N60" s="382">
        <f>K60/H60</f>
        <v>1.2619047619047619</v>
      </c>
      <c r="O60" s="390">
        <f>'Đầu vào (2)'!L57</f>
        <v>7000</v>
      </c>
      <c r="P60" s="390">
        <f>'Đầu vào (2)'!M57</f>
        <v>3000</v>
      </c>
      <c r="Q60" s="390">
        <f>'Đầu vào (2)'!N57</f>
        <v>2600</v>
      </c>
      <c r="R60" s="390">
        <f>'Đầu vào (2)'!O57</f>
        <v>2000</v>
      </c>
      <c r="S60" s="383">
        <f>VLOOKUP(B60,'[1]Giá đề xuất ODT'!$G$11:$AD$2233,21,0)</f>
        <v>8800</v>
      </c>
      <c r="T60" s="383">
        <f>VLOOKUP(B60,'[1]Giá đề xuất ODT'!$G$11:$AD$2233,22,0)</f>
        <v>3800</v>
      </c>
      <c r="U60" s="383">
        <f>VLOOKUP(B60,'[1]Giá đề xuất ODT'!$G$11:$AD$2233,23,0)</f>
        <v>3300</v>
      </c>
      <c r="V60" s="383">
        <f>VLOOKUP(B60,'[1]Giá đề xuất ODT'!$G$11:$AD$2233,24,0)</f>
        <v>2500</v>
      </c>
      <c r="W60" s="384"/>
      <c r="X60" s="383"/>
      <c r="Y60" s="383" t="str">
        <f>C60</f>
        <v xml:space="preserve">Đường Nguyễn Khắc Hiếu </v>
      </c>
      <c r="Z60" s="383" t="str">
        <f>" đoạn từ "&amp;D60</f>
        <v xml:space="preserve"> đoạn từ Đường Phùng Hưng</v>
      </c>
      <c r="AA60" s="383" t="str">
        <f>" đến "&amp;E60</f>
        <v xml:space="preserve"> đến Ngã 3</v>
      </c>
      <c r="AB60" s="383"/>
      <c r="AC60" s="383"/>
      <c r="AD60" s="383"/>
      <c r="AE60" s="383">
        <v>0</v>
      </c>
    </row>
    <row r="61" spans="1:31" s="71" customFormat="1" ht="78.75" hidden="1">
      <c r="A61" s="55">
        <f t="shared" si="9"/>
        <v>58</v>
      </c>
      <c r="B61" s="55" t="str">
        <f t="shared" ref="B61:B66" si="191">B54</f>
        <v>VT2</v>
      </c>
      <c r="C61" s="462" t="str">
        <f>X61&amp;Y61&amp;Z61&amp;AA61&amp;AB61&amp;"
"&amp;AC61&amp;"
"
&amp;AD61</f>
        <v>Các tuyến đường giao thông đấu nối trực tiếp ra Đường Nguyễn Khắc Hiếu  đoạn từ Đường Phùng Hưng đến Ngã 3 đã được đầu tư mặt đường nhựa, bê tông xi măng:
- Có bề rộng ≥5m, cách đường giao thông ≤600m.
- Có bề rộng từ ≥3m đến &lt;5m, cách đường giao thông ≤400m.</v>
      </c>
      <c r="D61" s="463"/>
      <c r="E61" s="464"/>
      <c r="F61" s="178">
        <f t="shared" ref="F61:F66" si="192">IF(B61="VT2",P61,IF(B61="VT3",Q61,IF(B61="VT2*0,8",P61,IF(B61="VT3*0,8",Q61,R61))))</f>
        <v>3000</v>
      </c>
      <c r="G61" s="221">
        <f t="shared" ref="G61:G66" si="193">F61*0.7</f>
        <v>2100</v>
      </c>
      <c r="H61" s="221">
        <f t="shared" ref="H61:H66" si="194">F61*0.6</f>
        <v>1800</v>
      </c>
      <c r="I61" s="178">
        <f t="shared" si="3"/>
        <v>3800</v>
      </c>
      <c r="J61" s="221">
        <f t="shared" si="4"/>
        <v>2700</v>
      </c>
      <c r="K61" s="221">
        <f t="shared" si="5"/>
        <v>2300</v>
      </c>
      <c r="L61" s="174">
        <f t="shared" ref="L61:L66" si="195">I61/F61</f>
        <v>1.2666666666666666</v>
      </c>
      <c r="M61" s="404">
        <f t="shared" ref="M61:M66" si="196">J61/G61</f>
        <v>1.2857142857142858</v>
      </c>
      <c r="N61" s="404">
        <f t="shared" ref="N61:N66" si="197">K61/H61</f>
        <v>1.2777777777777777</v>
      </c>
      <c r="O61" s="57">
        <f t="shared" ref="O61:O66" si="198">O60</f>
        <v>7000</v>
      </c>
      <c r="P61" s="57">
        <f t="shared" ref="P61:P66" si="199">P60</f>
        <v>3000</v>
      </c>
      <c r="Q61" s="57">
        <f t="shared" ref="Q61:Q66" si="200">Q60</f>
        <v>2600</v>
      </c>
      <c r="R61" s="57">
        <f t="shared" ref="R61:R66" si="201">R60</f>
        <v>2000</v>
      </c>
      <c r="S61" s="18">
        <f t="shared" ref="S61:S66" si="202">S60</f>
        <v>8800</v>
      </c>
      <c r="T61" s="18">
        <f t="shared" ref="T61:T66" si="203">T60</f>
        <v>3800</v>
      </c>
      <c r="U61" s="18">
        <f t="shared" ref="U61:U66" si="204">U60</f>
        <v>3300</v>
      </c>
      <c r="V61" s="18">
        <f t="shared" ref="V61:W66" si="205">V60</f>
        <v>2500</v>
      </c>
      <c r="W61" s="18">
        <f t="shared" si="205"/>
        <v>0</v>
      </c>
      <c r="X61" s="18" t="str">
        <f t="shared" ref="X61:X66" si="206">X54</f>
        <v xml:space="preserve">Các tuyến đường giao thông đấu nối trực tiếp ra </v>
      </c>
      <c r="Y61" s="18" t="str">
        <f t="shared" ref="Y61:Z66" si="207">Y60</f>
        <v xml:space="preserve">Đường Nguyễn Khắc Hiếu </v>
      </c>
      <c r="Z61" s="18" t="str">
        <f t="shared" si="207"/>
        <v xml:space="preserve"> đoạn từ Đường Phùng Hưng</v>
      </c>
      <c r="AA61" s="18" t="str">
        <f t="shared" ref="AA61:AA66" si="208">AA60</f>
        <v xml:space="preserve"> đến Ngã 3</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71" customFormat="1" ht="78.75" hidden="1">
      <c r="A62" s="55">
        <f t="shared" si="9"/>
        <v>59</v>
      </c>
      <c r="B62" s="55" t="str">
        <f t="shared" si="191"/>
        <v>VT3</v>
      </c>
      <c r="C62" s="462" t="str">
        <f>X62&amp;Y62&amp;Z62&amp;AA62&amp;AB62&amp;"
"&amp;AC62&amp;"
"&amp;AD62&amp;"
"&amp;AE62</f>
        <v>Các tuyến đường giao thông đấu nối trực tiếp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v>
      </c>
      <c r="D62" s="463"/>
      <c r="E62" s="464"/>
      <c r="F62" s="178">
        <f t="shared" si="192"/>
        <v>2600</v>
      </c>
      <c r="G62" s="221">
        <f t="shared" si="193"/>
        <v>1819.9999999999998</v>
      </c>
      <c r="H62" s="221">
        <f t="shared" si="194"/>
        <v>1560</v>
      </c>
      <c r="I62" s="178">
        <f t="shared" si="3"/>
        <v>3300</v>
      </c>
      <c r="J62" s="221">
        <f t="shared" si="4"/>
        <v>2300</v>
      </c>
      <c r="K62" s="221">
        <f t="shared" si="5"/>
        <v>2000</v>
      </c>
      <c r="L62" s="174">
        <f t="shared" si="195"/>
        <v>1.2692307692307692</v>
      </c>
      <c r="M62" s="404">
        <f t="shared" si="196"/>
        <v>1.2637362637362639</v>
      </c>
      <c r="N62" s="404">
        <f t="shared" si="197"/>
        <v>1.2820512820512822</v>
      </c>
      <c r="O62" s="57">
        <f t="shared" si="198"/>
        <v>7000</v>
      </c>
      <c r="P62" s="57">
        <f t="shared" si="199"/>
        <v>3000</v>
      </c>
      <c r="Q62" s="57">
        <f t="shared" si="200"/>
        <v>2600</v>
      </c>
      <c r="R62" s="57">
        <f t="shared" si="201"/>
        <v>2000</v>
      </c>
      <c r="S62" s="18">
        <f t="shared" si="202"/>
        <v>8800</v>
      </c>
      <c r="T62" s="18">
        <f t="shared" si="203"/>
        <v>3800</v>
      </c>
      <c r="U62" s="18">
        <f t="shared" si="204"/>
        <v>3300</v>
      </c>
      <c r="V62" s="18">
        <f t="shared" si="205"/>
        <v>2500</v>
      </c>
      <c r="W62" s="18">
        <f t="shared" si="205"/>
        <v>0</v>
      </c>
      <c r="X62" s="18" t="str">
        <f t="shared" si="206"/>
        <v xml:space="preserve">Các tuyến đường giao thông đấu nối trực tiếp ra </v>
      </c>
      <c r="Y62" s="18" t="str">
        <f t="shared" si="207"/>
        <v xml:space="preserve">Đường Nguyễn Khắc Hiếu </v>
      </c>
      <c r="Z62" s="18" t="str">
        <f t="shared" si="207"/>
        <v xml:space="preserve"> đoạn từ Đường Phùng Hưng</v>
      </c>
      <c r="AA62" s="18" t="str">
        <f t="shared" si="208"/>
        <v xml:space="preserve"> đến Ngã 3</v>
      </c>
      <c r="AB62" s="18" t="str">
        <f t="shared" ref="AB62:AE62" si="209">AB55</f>
        <v xml:space="preserve"> đã được đầu tư mặt đường nhựa, bê tông xi măng:</v>
      </c>
      <c r="AC62" s="18" t="str">
        <f t="shared" si="209"/>
        <v>- Có bề rộng ≥5m, cách đường giao thông &gt;600m.</v>
      </c>
      <c r="AD62" s="18" t="str">
        <f t="shared" si="209"/>
        <v>- Có bề rộng từ ≥3m đến &lt;5m, cách đường giao thông từ &gt;400m đến ≤600m.</v>
      </c>
      <c r="AE62" s="18" t="str">
        <f t="shared" si="209"/>
        <v>- Có bề rộng &lt;3m, cách đường giao thông ≤200m.</v>
      </c>
    </row>
    <row r="63" spans="1:31" s="71" customFormat="1" ht="94.5" hidden="1">
      <c r="A63" s="55">
        <f t="shared" si="9"/>
        <v>60</v>
      </c>
      <c r="B63" s="55" t="str">
        <f t="shared" si="191"/>
        <v>VT4</v>
      </c>
      <c r="C63" s="462" t="str">
        <f>X63&amp;Y63&amp;Z63&amp;AA63&amp;AB63</f>
        <v>Các tuyến đường giao thông đấu nối trực tiếp ra Đường Nguyễn Khắc Hiếu  đoạn từ Đường Phùng Hưng đến Ngã 3 đã được đầu tư mặt đường nhựa, bê tông xi măng:
- Có bề rộng từ ≥3m đến &lt;5m, cách đường giao thông &gt;600m.
- Có bề rộng &lt;3m, cách đường giao thông &gt;200m.</v>
      </c>
      <c r="D63" s="463"/>
      <c r="E63" s="464"/>
      <c r="F63" s="178">
        <f t="shared" si="192"/>
        <v>2000</v>
      </c>
      <c r="G63" s="221">
        <f t="shared" si="193"/>
        <v>1400</v>
      </c>
      <c r="H63" s="221">
        <f t="shared" si="194"/>
        <v>1200</v>
      </c>
      <c r="I63" s="178">
        <f t="shared" si="3"/>
        <v>2500</v>
      </c>
      <c r="J63" s="221">
        <f t="shared" si="4"/>
        <v>1800</v>
      </c>
      <c r="K63" s="221">
        <f t="shared" si="5"/>
        <v>1500</v>
      </c>
      <c r="L63" s="174">
        <f t="shared" si="195"/>
        <v>1.25</v>
      </c>
      <c r="M63" s="404">
        <f t="shared" si="196"/>
        <v>1.2857142857142858</v>
      </c>
      <c r="N63" s="404">
        <f t="shared" si="197"/>
        <v>1.25</v>
      </c>
      <c r="O63" s="57">
        <f t="shared" si="198"/>
        <v>7000</v>
      </c>
      <c r="P63" s="57">
        <f t="shared" si="199"/>
        <v>3000</v>
      </c>
      <c r="Q63" s="57">
        <f t="shared" si="200"/>
        <v>2600</v>
      </c>
      <c r="R63" s="57">
        <f t="shared" si="201"/>
        <v>2000</v>
      </c>
      <c r="S63" s="18">
        <f t="shared" si="202"/>
        <v>8800</v>
      </c>
      <c r="T63" s="18">
        <f t="shared" si="203"/>
        <v>3800</v>
      </c>
      <c r="U63" s="18">
        <f t="shared" si="204"/>
        <v>3300</v>
      </c>
      <c r="V63" s="18">
        <f t="shared" si="205"/>
        <v>2500</v>
      </c>
      <c r="W63" s="18">
        <f t="shared" si="205"/>
        <v>0</v>
      </c>
      <c r="X63" s="18" t="str">
        <f t="shared" si="206"/>
        <v xml:space="preserve">Các tuyến đường giao thông đấu nối trực tiếp ra </v>
      </c>
      <c r="Y63" s="18" t="str">
        <f t="shared" si="207"/>
        <v xml:space="preserve">Đường Nguyễn Khắc Hiếu </v>
      </c>
      <c r="Z63" s="18" t="str">
        <f t="shared" si="207"/>
        <v xml:space="preserve"> đoạn từ Đường Phùng Hưng</v>
      </c>
      <c r="AA63" s="18" t="str">
        <f t="shared" si="208"/>
        <v xml:space="preserve"> đến Ngã 3</v>
      </c>
      <c r="AB63" s="18" t="str">
        <f t="shared" ref="AB63:AE63" si="210">AB56</f>
        <v xml:space="preserve"> đã được đầu tư mặt đường nhựa, bê tông xi măng:
- Có bề rộng từ ≥3m đến &lt;5m, cách đường giao thông &gt;600m.
- Có bề rộng &lt;3m, cách đường giao thông &gt;200m.</v>
      </c>
      <c r="AC63" s="18">
        <f t="shared" si="210"/>
        <v>0</v>
      </c>
      <c r="AD63" s="18">
        <f t="shared" si="210"/>
        <v>0</v>
      </c>
      <c r="AE63" s="18">
        <f t="shared" si="210"/>
        <v>0</v>
      </c>
    </row>
    <row r="64" spans="1:31" s="71" customFormat="1" ht="94.5" hidden="1">
      <c r="A64" s="55">
        <f t="shared" si="9"/>
        <v>61</v>
      </c>
      <c r="B64" s="55" t="str">
        <f t="shared" si="191"/>
        <v>VT2*0,8</v>
      </c>
      <c r="C64" s="462" t="str">
        <f>X64&amp;Y64&amp;Z64&amp;AA64&amp;AB64&amp;"
"&amp;AC64&amp;"
"
&amp;AD64</f>
        <v>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≤600m.
- Có bề rộng từ ≥3m đến &lt;5m, cách đường giao thông ≤400m.</v>
      </c>
      <c r="D64" s="463"/>
      <c r="E64" s="464"/>
      <c r="F64" s="178">
        <f t="shared" si="192"/>
        <v>3000</v>
      </c>
      <c r="G64" s="221">
        <f t="shared" si="193"/>
        <v>2100</v>
      </c>
      <c r="H64" s="221">
        <f t="shared" si="194"/>
        <v>1800</v>
      </c>
      <c r="I64" s="178">
        <f t="shared" si="3"/>
        <v>3400</v>
      </c>
      <c r="J64" s="221">
        <f t="shared" si="4"/>
        <v>2400</v>
      </c>
      <c r="K64" s="221">
        <f t="shared" si="5"/>
        <v>2000</v>
      </c>
      <c r="L64" s="174">
        <f t="shared" si="195"/>
        <v>1.1333333333333333</v>
      </c>
      <c r="M64" s="404">
        <f t="shared" si="196"/>
        <v>1.1428571428571428</v>
      </c>
      <c r="N64" s="404">
        <f t="shared" si="197"/>
        <v>1.1111111111111112</v>
      </c>
      <c r="O64" s="57">
        <f t="shared" si="198"/>
        <v>7000</v>
      </c>
      <c r="P64" s="57">
        <f t="shared" si="199"/>
        <v>3000</v>
      </c>
      <c r="Q64" s="57">
        <f t="shared" si="200"/>
        <v>2600</v>
      </c>
      <c r="R64" s="57">
        <f t="shared" si="201"/>
        <v>2000</v>
      </c>
      <c r="S64" s="18">
        <f t="shared" si="202"/>
        <v>8800</v>
      </c>
      <c r="T64" s="18">
        <f t="shared" si="203"/>
        <v>3800</v>
      </c>
      <c r="U64" s="18">
        <f t="shared" si="204"/>
        <v>3300</v>
      </c>
      <c r="V64" s="18">
        <f t="shared" si="205"/>
        <v>2500</v>
      </c>
      <c r="W64" s="18">
        <f t="shared" si="205"/>
        <v>0</v>
      </c>
      <c r="X64" s="18" t="str">
        <f t="shared" si="206"/>
        <v xml:space="preserve">Các tuyến đường giao thông không đấu nối trực tiếp và thông ra </v>
      </c>
      <c r="Y64" s="18" t="str">
        <f t="shared" si="207"/>
        <v xml:space="preserve">Đường Nguyễn Khắc Hiếu </v>
      </c>
      <c r="Z64" s="18" t="str">
        <f t="shared" si="207"/>
        <v xml:space="preserve"> đoạn từ Đường Phùng Hưng</v>
      </c>
      <c r="AA64" s="18" t="str">
        <f t="shared" si="208"/>
        <v xml:space="preserve"> đến Ngã 3</v>
      </c>
      <c r="AB64" s="18" t="str">
        <f t="shared" ref="AB64:AE64" si="211">AB57</f>
        <v xml:space="preserve"> đã được đầu tư mặt đường nhựa, bê tông xi măng:</v>
      </c>
      <c r="AC64" s="18" t="str">
        <f t="shared" si="211"/>
        <v>- Có bề rộng ≥5m, cách đường giao thông ≤600m.</v>
      </c>
      <c r="AD64" s="18" t="str">
        <f t="shared" si="211"/>
        <v>- Có bề rộng từ ≥3m đến &lt;5m, cách đường giao thông ≤400m.</v>
      </c>
      <c r="AE64" s="18">
        <f t="shared" si="211"/>
        <v>0</v>
      </c>
    </row>
    <row r="65" spans="1:31" s="71" customFormat="1" ht="94.5" hidden="1">
      <c r="A65" s="55">
        <f t="shared" si="9"/>
        <v>62</v>
      </c>
      <c r="B65" s="55" t="str">
        <f t="shared" si="191"/>
        <v>VT3*0,8</v>
      </c>
      <c r="C65" s="462" t="str">
        <f>X65&amp;Y65&amp;Z65&amp;AA65&amp;AB65&amp;"
"&amp;AC65&amp;"
"
&amp;AD65&amp;"
"&amp;AE65</f>
        <v>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v>
      </c>
      <c r="D65" s="463"/>
      <c r="E65" s="464"/>
      <c r="F65" s="178">
        <f t="shared" si="192"/>
        <v>2600</v>
      </c>
      <c r="G65" s="221">
        <f t="shared" si="193"/>
        <v>1819.9999999999998</v>
      </c>
      <c r="H65" s="221">
        <f t="shared" si="194"/>
        <v>1560</v>
      </c>
      <c r="I65" s="178">
        <f t="shared" si="3"/>
        <v>3000</v>
      </c>
      <c r="J65" s="221">
        <f t="shared" si="4"/>
        <v>2100</v>
      </c>
      <c r="K65" s="221">
        <f t="shared" si="5"/>
        <v>1800</v>
      </c>
      <c r="L65" s="174">
        <f t="shared" si="195"/>
        <v>1.1538461538461537</v>
      </c>
      <c r="M65" s="404">
        <f t="shared" si="196"/>
        <v>1.153846153846154</v>
      </c>
      <c r="N65" s="404">
        <f t="shared" si="197"/>
        <v>1.1538461538461537</v>
      </c>
      <c r="O65" s="57">
        <f t="shared" si="198"/>
        <v>7000</v>
      </c>
      <c r="P65" s="57">
        <f t="shared" si="199"/>
        <v>3000</v>
      </c>
      <c r="Q65" s="57">
        <f t="shared" si="200"/>
        <v>2600</v>
      </c>
      <c r="R65" s="57">
        <f t="shared" si="201"/>
        <v>2000</v>
      </c>
      <c r="S65" s="18">
        <f t="shared" si="202"/>
        <v>8800</v>
      </c>
      <c r="T65" s="18">
        <f t="shared" si="203"/>
        <v>3800</v>
      </c>
      <c r="U65" s="18">
        <f t="shared" si="204"/>
        <v>3300</v>
      </c>
      <c r="V65" s="18">
        <f t="shared" si="205"/>
        <v>2500</v>
      </c>
      <c r="W65" s="18">
        <f t="shared" si="205"/>
        <v>0</v>
      </c>
      <c r="X65" s="18" t="str">
        <f t="shared" si="206"/>
        <v xml:space="preserve">Các tuyến đường giao thông không đấu nối trực tiếp và thông ra </v>
      </c>
      <c r="Y65" s="18" t="str">
        <f t="shared" si="207"/>
        <v xml:space="preserve">Đường Nguyễn Khắc Hiếu </v>
      </c>
      <c r="Z65" s="18" t="str">
        <f t="shared" si="207"/>
        <v xml:space="preserve"> đoạn từ Đường Phùng Hưng</v>
      </c>
      <c r="AA65" s="18" t="str">
        <f t="shared" si="208"/>
        <v xml:space="preserve"> đến Ngã 3</v>
      </c>
      <c r="AB65" s="18" t="str">
        <f t="shared" ref="AB65:AE65" si="212">AB58</f>
        <v xml:space="preserve"> đã được đầu tư mặt đường nhựa, bê tông xi măng:</v>
      </c>
      <c r="AC65" s="18" t="str">
        <f t="shared" si="212"/>
        <v>- Có bề rộng ≥5m, cách đường giao thông &gt;600m.</v>
      </c>
      <c r="AD65" s="18" t="str">
        <f t="shared" si="212"/>
        <v>- Có bề rộng từ ≥3m đến &lt;5m, cách đường giao thông từ &gt;400m đến ≤600m.</v>
      </c>
      <c r="AE65" s="18" t="str">
        <f t="shared" si="212"/>
        <v>- Có bề rộng &lt;3m, cách đường giao thông ≤200m.</v>
      </c>
    </row>
    <row r="66" spans="1:31" s="71" customFormat="1" ht="94.5" hidden="1">
      <c r="A66" s="55">
        <f t="shared" si="9"/>
        <v>63</v>
      </c>
      <c r="B66" s="55" t="str">
        <f t="shared" si="191"/>
        <v>VT4*0,8</v>
      </c>
      <c r="C66" s="462" t="str">
        <f>X66&amp;Y66&amp;Z66&amp;AA66&amp;AB66</f>
        <v>Các tuyến đường giao thông không đấu nối trực tiếp và thông ra Đường Nguyễn Khắc Hiếu  đoạn từ Đường Phùng Hưng đến Ngã 3 đã được đầu tư mặt đường nhựa, bê tông xi măng:
- Có bề rộng từ ≥3m đến &lt;5m, cách đường giao thông &gt;600m.
- Có bề rộng &lt;3m, cách đường giao thông &gt; 200m.</v>
      </c>
      <c r="D66" s="463"/>
      <c r="E66" s="464"/>
      <c r="F66" s="178">
        <f t="shared" si="192"/>
        <v>2000</v>
      </c>
      <c r="G66" s="221">
        <f t="shared" si="193"/>
        <v>1400</v>
      </c>
      <c r="H66" s="221">
        <f t="shared" si="194"/>
        <v>1200</v>
      </c>
      <c r="I66" s="178">
        <f t="shared" si="3"/>
        <v>2300</v>
      </c>
      <c r="J66" s="221">
        <f t="shared" si="4"/>
        <v>1600</v>
      </c>
      <c r="K66" s="221">
        <f t="shared" si="5"/>
        <v>1400</v>
      </c>
      <c r="L66" s="174">
        <f t="shared" si="195"/>
        <v>1.1499999999999999</v>
      </c>
      <c r="M66" s="404">
        <f t="shared" si="196"/>
        <v>1.1428571428571428</v>
      </c>
      <c r="N66" s="404">
        <f t="shared" si="197"/>
        <v>1.1666666666666667</v>
      </c>
      <c r="O66" s="57">
        <f t="shared" si="198"/>
        <v>7000</v>
      </c>
      <c r="P66" s="57">
        <f t="shared" si="199"/>
        <v>3000</v>
      </c>
      <c r="Q66" s="57">
        <f t="shared" si="200"/>
        <v>2600</v>
      </c>
      <c r="R66" s="57">
        <f t="shared" si="201"/>
        <v>2000</v>
      </c>
      <c r="S66" s="18">
        <f t="shared" si="202"/>
        <v>8800</v>
      </c>
      <c r="T66" s="18">
        <f t="shared" si="203"/>
        <v>3800</v>
      </c>
      <c r="U66" s="18">
        <f t="shared" si="204"/>
        <v>3300</v>
      </c>
      <c r="V66" s="18">
        <f t="shared" si="205"/>
        <v>2500</v>
      </c>
      <c r="W66" s="18">
        <f t="shared" si="205"/>
        <v>0</v>
      </c>
      <c r="X66" s="18" t="str">
        <f t="shared" si="206"/>
        <v xml:space="preserve">Các tuyến đường giao thông không đấu nối trực tiếp và thông ra </v>
      </c>
      <c r="Y66" s="18" t="str">
        <f t="shared" si="207"/>
        <v xml:space="preserve">Đường Nguyễn Khắc Hiếu </v>
      </c>
      <c r="Z66" s="18" t="str">
        <f t="shared" si="207"/>
        <v xml:space="preserve"> đoạn từ Đường Phùng Hưng</v>
      </c>
      <c r="AA66" s="18" t="str">
        <f t="shared" si="208"/>
        <v xml:space="preserve"> đến Ngã 3</v>
      </c>
      <c r="AB66" s="18" t="str">
        <f t="shared" ref="AB66:AE66" si="213">AB59</f>
        <v xml:space="preserve"> đã được đầu tư mặt đường nhựa, bê tông xi măng:
- Có bề rộng từ ≥3m đến &lt;5m, cách đường giao thông &gt;600m.
- Có bề rộng &lt;3m, cách đường giao thông &gt; 200m.</v>
      </c>
      <c r="AC66" s="18">
        <f t="shared" si="213"/>
        <v>0</v>
      </c>
      <c r="AD66" s="18">
        <f t="shared" si="213"/>
        <v>0</v>
      </c>
      <c r="AE66" s="18">
        <f t="shared" si="213"/>
        <v>0</v>
      </c>
    </row>
    <row r="67" spans="1:31" s="18" customFormat="1" ht="47.25">
      <c r="A67" s="55">
        <f t="shared" si="9"/>
        <v>64</v>
      </c>
      <c r="B67" s="86" t="str">
        <f>'Đầu vào (2)'!G64</f>
        <v>BH152DT_D2</v>
      </c>
      <c r="C67" s="94" t="str">
        <f>'Đầu vào (2)'!H64</f>
        <v xml:space="preserve">Đường Nguyễn Khắc Hiếu </v>
      </c>
      <c r="D67" s="94" t="str">
        <f>'Đầu vào (2)'!I64</f>
        <v>Ngã 3</v>
      </c>
      <c r="E67" s="94" t="str">
        <f>'Đầu vào (2)'!K64</f>
        <v>Hẻm số 303 đường Nguyễn Khắc Hiếu tại phường Tam Phước</v>
      </c>
      <c r="F67" s="96">
        <f>O67</f>
        <v>6000</v>
      </c>
      <c r="G67" s="254">
        <f>F67*0.7</f>
        <v>4200</v>
      </c>
      <c r="H67" s="254">
        <f>F67*0.6</f>
        <v>3600</v>
      </c>
      <c r="I67" s="254">
        <f>S67</f>
        <v>7600</v>
      </c>
      <c r="J67" s="221">
        <f t="shared" si="4"/>
        <v>5300</v>
      </c>
      <c r="K67" s="221">
        <f t="shared" si="5"/>
        <v>4600</v>
      </c>
      <c r="L67" s="255">
        <f>I67/F67</f>
        <v>1.2666666666666666</v>
      </c>
      <c r="M67" s="382">
        <f>J67/G67</f>
        <v>1.2619047619047619</v>
      </c>
      <c r="N67" s="382">
        <f>K67/H67</f>
        <v>1.2777777777777777</v>
      </c>
      <c r="O67" s="390">
        <f>'Đầu vào (2)'!L64</f>
        <v>6000</v>
      </c>
      <c r="P67" s="390">
        <f>'Đầu vào (2)'!M64</f>
        <v>4000</v>
      </c>
      <c r="Q67" s="390">
        <f>'Đầu vào (2)'!N64</f>
        <v>2600</v>
      </c>
      <c r="R67" s="390">
        <f>'Đầu vào (2)'!O64</f>
        <v>1800</v>
      </c>
      <c r="S67" s="383">
        <f>VLOOKUP(B67,'[1]Giá đề xuất ODT'!$G$11:$AD$2233,21,0)</f>
        <v>7600</v>
      </c>
      <c r="T67" s="383">
        <f>VLOOKUP(B67,'[1]Giá đề xuất ODT'!$G$11:$AD$2233,22,0)</f>
        <v>5000</v>
      </c>
      <c r="U67" s="383">
        <f>VLOOKUP(B67,'[1]Giá đề xuất ODT'!$G$11:$AD$2233,23,0)</f>
        <v>3300</v>
      </c>
      <c r="V67" s="383">
        <f>VLOOKUP(B67,'[1]Giá đề xuất ODT'!$G$11:$AD$2233,24,0)</f>
        <v>2300</v>
      </c>
      <c r="W67" s="384"/>
      <c r="X67" s="383"/>
      <c r="Y67" s="383" t="str">
        <f>C67</f>
        <v xml:space="preserve">Đường Nguyễn Khắc Hiếu </v>
      </c>
      <c r="Z67" s="383" t="str">
        <f>" đoạn từ "&amp;D67</f>
        <v xml:space="preserve"> đoạn từ Ngã 3</v>
      </c>
      <c r="AA67" s="383" t="str">
        <f>" đến "&amp;E67</f>
        <v xml:space="preserve"> đến Hẻm số 303 đường Nguyễn Khắc Hiếu tại phường Tam Phước</v>
      </c>
      <c r="AB67" s="383"/>
      <c r="AC67" s="383"/>
      <c r="AD67" s="383"/>
      <c r="AE67" s="383">
        <v>0</v>
      </c>
    </row>
    <row r="68" spans="1:31" s="18" customFormat="1" ht="78.75" hidden="1">
      <c r="A68" s="55">
        <f t="shared" si="9"/>
        <v>65</v>
      </c>
      <c r="B68" s="55" t="str">
        <f t="shared" ref="B68:B73" si="214">B61</f>
        <v>VT2</v>
      </c>
      <c r="C68" s="462" t="str">
        <f>X68&amp;Y68&amp;Z68&amp;AA68&amp;AB68&amp;"
"&amp;AC68&amp;"
"
&amp;AD68</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v>
      </c>
      <c r="D68" s="463"/>
      <c r="E68" s="464"/>
      <c r="F68" s="178">
        <f t="shared" ref="F68:F73" si="215">IF(B68="VT2",P68,IF(B68="VT3",Q68,IF(B68="VT2*0,8",P68,IF(B68="VT3*0,8",Q68,R68))))</f>
        <v>4000</v>
      </c>
      <c r="G68" s="221">
        <f t="shared" ref="G68:G73" si="216">F68*0.7</f>
        <v>2800</v>
      </c>
      <c r="H68" s="221">
        <f t="shared" ref="H68:H73" si="217">F68*0.6</f>
        <v>2400</v>
      </c>
      <c r="I68" s="178">
        <f t="shared" si="3"/>
        <v>5000</v>
      </c>
      <c r="J68" s="221">
        <f t="shared" si="4"/>
        <v>3500</v>
      </c>
      <c r="K68" s="221">
        <f t="shared" si="5"/>
        <v>3000</v>
      </c>
      <c r="L68" s="174">
        <f t="shared" ref="L68:L73" si="218">I68/F68</f>
        <v>1.25</v>
      </c>
      <c r="M68" s="404">
        <f t="shared" ref="M68:M73" si="219">J68/G68</f>
        <v>1.25</v>
      </c>
      <c r="N68" s="404">
        <f t="shared" ref="N68:N73" si="220">K68/H68</f>
        <v>1.25</v>
      </c>
      <c r="O68" s="57">
        <f t="shared" ref="O68:O73" si="221">O67</f>
        <v>6000</v>
      </c>
      <c r="P68" s="57">
        <f t="shared" ref="P68:P73" si="222">P67</f>
        <v>4000</v>
      </c>
      <c r="Q68" s="57">
        <f t="shared" ref="Q68:Q73" si="223">Q67</f>
        <v>2600</v>
      </c>
      <c r="R68" s="57">
        <f t="shared" ref="R68:R73" si="224">R67</f>
        <v>1800</v>
      </c>
      <c r="S68" s="18">
        <f t="shared" ref="S68:S73" si="225">S67</f>
        <v>7600</v>
      </c>
      <c r="T68" s="18">
        <f t="shared" ref="T68:T73" si="226">T67</f>
        <v>5000</v>
      </c>
      <c r="U68" s="18">
        <f t="shared" ref="U68:U73" si="227">U67</f>
        <v>3300</v>
      </c>
      <c r="V68" s="18">
        <f t="shared" ref="V68:W73" si="228">V67</f>
        <v>2300</v>
      </c>
      <c r="W68" s="18">
        <f t="shared" si="228"/>
        <v>0</v>
      </c>
      <c r="X68" s="18" t="str">
        <f t="shared" ref="X68:X73" si="229">X61</f>
        <v xml:space="preserve">Các tuyến đường giao thông đấu nối trực tiếp ra </v>
      </c>
      <c r="Y68" s="18" t="str">
        <f t="shared" ref="Y68:Z73" si="230">Y67</f>
        <v xml:space="preserve">Đường Nguyễn Khắc Hiếu </v>
      </c>
      <c r="Z68" s="18" t="str">
        <f t="shared" si="230"/>
        <v xml:space="preserve"> đoạn từ Ngã 3</v>
      </c>
      <c r="AA68" s="18" t="str">
        <f t="shared" ref="AA68:AA73" si="231">AA67</f>
        <v xml:space="preserve"> đến Hẻm số 303 đường Nguyễn Khắc Hiếu tại phường Tam Phước</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hidden="1">
      <c r="A69" s="55">
        <f t="shared" si="9"/>
        <v>66</v>
      </c>
      <c r="B69" s="55" t="str">
        <f t="shared" si="214"/>
        <v>VT3</v>
      </c>
      <c r="C69" s="462" t="str">
        <f>X69&amp;Y69&amp;Z69&amp;AA69&amp;AB69&amp;"
"&amp;AC69&amp;"
"&amp;AD69&amp;"
"&amp;AE69</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69" s="463"/>
      <c r="E69" s="464"/>
      <c r="F69" s="178">
        <f t="shared" si="215"/>
        <v>2600</v>
      </c>
      <c r="G69" s="221">
        <f t="shared" si="216"/>
        <v>1819.9999999999998</v>
      </c>
      <c r="H69" s="221">
        <f t="shared" si="217"/>
        <v>1560</v>
      </c>
      <c r="I69" s="178">
        <f t="shared" ref="I69:I73" si="232">IF(B69="VT2",T69,IF(B69="VT3",U69,IF(B69="VT4",V69,IF(B69="VT2*0,8",IF(T69*$T$1&lt;1000,ROUND(T69*$T$1,-1),ROUND(T69*$T$1,-2)),IF(B69="VT3*0,8",IF(U69*$T$1&lt;1000,ROUND(U69*$T$1,-1),ROUND(U69*$T$1,-2)),IF(V69*$T$1&lt;1000,ROUND(V69*$T$1,-1),ROUND(V69*$T$1,-2)))))))</f>
        <v>3300</v>
      </c>
      <c r="J69" s="221">
        <f t="shared" ref="J69:J108" si="233">IF(I69*0.7&lt;1000,ROUND(I69*0.7,-1),ROUND(I69*0.7,-2))</f>
        <v>2300</v>
      </c>
      <c r="K69" s="221">
        <f t="shared" ref="K69:K108" si="234">IF(I69*0.6&lt;1000,ROUND(I69*0.6,-1),ROUND(I69*0.6,-2))</f>
        <v>2000</v>
      </c>
      <c r="L69" s="174">
        <f t="shared" si="218"/>
        <v>1.2692307692307692</v>
      </c>
      <c r="M69" s="404">
        <f t="shared" si="219"/>
        <v>1.2637362637362639</v>
      </c>
      <c r="N69" s="404">
        <f t="shared" si="220"/>
        <v>1.2820512820512822</v>
      </c>
      <c r="O69" s="57">
        <f t="shared" si="221"/>
        <v>6000</v>
      </c>
      <c r="P69" s="57">
        <f t="shared" si="222"/>
        <v>4000</v>
      </c>
      <c r="Q69" s="57">
        <f t="shared" si="223"/>
        <v>2600</v>
      </c>
      <c r="R69" s="57">
        <f t="shared" si="224"/>
        <v>1800</v>
      </c>
      <c r="S69" s="18">
        <f t="shared" si="225"/>
        <v>7600</v>
      </c>
      <c r="T69" s="18">
        <f t="shared" si="226"/>
        <v>5000</v>
      </c>
      <c r="U69" s="18">
        <f t="shared" si="227"/>
        <v>3300</v>
      </c>
      <c r="V69" s="18">
        <f t="shared" si="228"/>
        <v>2300</v>
      </c>
      <c r="W69" s="18">
        <f t="shared" si="228"/>
        <v>0</v>
      </c>
      <c r="X69" s="18" t="str">
        <f t="shared" si="229"/>
        <v xml:space="preserve">Các tuyến đường giao thông đấu nối trực tiếp ra </v>
      </c>
      <c r="Y69" s="18" t="str">
        <f t="shared" si="230"/>
        <v xml:space="preserve">Đường Nguyễn Khắc Hiếu </v>
      </c>
      <c r="Z69" s="18" t="str">
        <f t="shared" si="230"/>
        <v xml:space="preserve"> đoạn từ Ngã 3</v>
      </c>
      <c r="AA69" s="18" t="str">
        <f t="shared" si="231"/>
        <v xml:space="preserve"> đến Hẻm số 303 đường Nguyễn Khắc Hiếu tại phường Tam Phước</v>
      </c>
      <c r="AB69" s="18" t="str">
        <f t="shared" ref="AB69:AE69" si="235">AB62</f>
        <v xml:space="preserve"> đã được đầu tư mặt đường nhựa, bê tông xi măng:</v>
      </c>
      <c r="AC69" s="18" t="str">
        <f t="shared" si="235"/>
        <v>- Có bề rộng ≥5m, cách đường giao thông &gt;600m.</v>
      </c>
      <c r="AD69" s="18" t="str">
        <f t="shared" si="235"/>
        <v>- Có bề rộng từ ≥3m đến &lt;5m, cách đường giao thông từ &gt;400m đến ≤600m.</v>
      </c>
      <c r="AE69" s="18" t="str">
        <f t="shared" si="235"/>
        <v>- Có bề rộng &lt;3m, cách đường giao thông ≤200m.</v>
      </c>
    </row>
    <row r="70" spans="1:31" s="18" customFormat="1" ht="94.5" hidden="1">
      <c r="A70" s="55">
        <f t="shared" ref="A70:A108" si="236">A69+1</f>
        <v>67</v>
      </c>
      <c r="B70" s="55" t="str">
        <f t="shared" si="214"/>
        <v>VT4</v>
      </c>
      <c r="C70" s="462" t="str">
        <f>X70&amp;Y70&amp;Z70&amp;AA70&amp;AB70</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&gt;200m.</v>
      </c>
      <c r="D70" s="463"/>
      <c r="E70" s="464"/>
      <c r="F70" s="178">
        <f t="shared" si="215"/>
        <v>1800</v>
      </c>
      <c r="G70" s="221">
        <f t="shared" si="216"/>
        <v>1260</v>
      </c>
      <c r="H70" s="221">
        <f t="shared" si="217"/>
        <v>1080</v>
      </c>
      <c r="I70" s="178">
        <f t="shared" si="232"/>
        <v>2300</v>
      </c>
      <c r="J70" s="221">
        <f t="shared" si="233"/>
        <v>1600</v>
      </c>
      <c r="K70" s="221">
        <f t="shared" si="234"/>
        <v>1400</v>
      </c>
      <c r="L70" s="174">
        <f t="shared" si="218"/>
        <v>1.2777777777777777</v>
      </c>
      <c r="M70" s="404">
        <f t="shared" si="219"/>
        <v>1.2698412698412698</v>
      </c>
      <c r="N70" s="404">
        <f t="shared" si="220"/>
        <v>1.2962962962962963</v>
      </c>
      <c r="O70" s="57">
        <f t="shared" si="221"/>
        <v>6000</v>
      </c>
      <c r="P70" s="57">
        <f t="shared" si="222"/>
        <v>4000</v>
      </c>
      <c r="Q70" s="57">
        <f t="shared" si="223"/>
        <v>2600</v>
      </c>
      <c r="R70" s="57">
        <f t="shared" si="224"/>
        <v>1800</v>
      </c>
      <c r="S70" s="18">
        <f t="shared" si="225"/>
        <v>7600</v>
      </c>
      <c r="T70" s="18">
        <f t="shared" si="226"/>
        <v>5000</v>
      </c>
      <c r="U70" s="18">
        <f t="shared" si="227"/>
        <v>3300</v>
      </c>
      <c r="V70" s="18">
        <f t="shared" si="228"/>
        <v>2300</v>
      </c>
      <c r="W70" s="18">
        <f t="shared" si="228"/>
        <v>0</v>
      </c>
      <c r="X70" s="18" t="str">
        <f t="shared" si="229"/>
        <v xml:space="preserve">Các tuyến đường giao thông đấu nối trực tiếp ra </v>
      </c>
      <c r="Y70" s="18" t="str">
        <f t="shared" si="230"/>
        <v xml:space="preserve">Đường Nguyễn Khắc Hiếu </v>
      </c>
      <c r="Z70" s="18" t="str">
        <f t="shared" si="230"/>
        <v xml:space="preserve"> đoạn từ Ngã 3</v>
      </c>
      <c r="AA70" s="18" t="str">
        <f t="shared" si="231"/>
        <v xml:space="preserve"> đến Hẻm số 303 đường Nguyễn Khắc Hiếu tại phường Tam Phước</v>
      </c>
      <c r="AB70" s="18" t="str">
        <f t="shared" ref="AB70:AE70" si="237">AB63</f>
        <v xml:space="preserve"> đã được đầu tư mặt đường nhựa, bê tông xi măng:
- Có bề rộng từ ≥3m đến &lt;5m, cách đường giao thông &gt;600m.
- Có bề rộng &lt;3m, cách đường giao thông &gt;200m.</v>
      </c>
      <c r="AC70" s="18">
        <f t="shared" si="237"/>
        <v>0</v>
      </c>
      <c r="AD70" s="18">
        <f t="shared" si="237"/>
        <v>0</v>
      </c>
      <c r="AE70" s="18">
        <f t="shared" si="237"/>
        <v>0</v>
      </c>
    </row>
    <row r="71" spans="1:31" s="18" customFormat="1" ht="94.5" hidden="1">
      <c r="A71" s="55">
        <f t="shared" si="236"/>
        <v>68</v>
      </c>
      <c r="B71" s="55" t="str">
        <f t="shared" si="214"/>
        <v>VT2*0,8</v>
      </c>
      <c r="C71" s="462" t="str">
        <f>X71&amp;Y71&amp;Z71&amp;AA71&amp;AB71&amp;"
"&amp;AC71&amp;"
"
&amp;AD71</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v>
      </c>
      <c r="D71" s="463"/>
      <c r="E71" s="464"/>
      <c r="F71" s="178">
        <f t="shared" si="215"/>
        <v>4000</v>
      </c>
      <c r="G71" s="221">
        <f t="shared" si="216"/>
        <v>2800</v>
      </c>
      <c r="H71" s="221">
        <f t="shared" si="217"/>
        <v>2400</v>
      </c>
      <c r="I71" s="178">
        <f t="shared" si="232"/>
        <v>4500</v>
      </c>
      <c r="J71" s="221">
        <f t="shared" si="233"/>
        <v>3200</v>
      </c>
      <c r="K71" s="221">
        <f t="shared" si="234"/>
        <v>2700</v>
      </c>
      <c r="L71" s="174">
        <f t="shared" si="218"/>
        <v>1.125</v>
      </c>
      <c r="M71" s="404">
        <f t="shared" si="219"/>
        <v>1.1428571428571428</v>
      </c>
      <c r="N71" s="404">
        <f t="shared" si="220"/>
        <v>1.125</v>
      </c>
      <c r="O71" s="57">
        <f t="shared" si="221"/>
        <v>6000</v>
      </c>
      <c r="P71" s="57">
        <f t="shared" si="222"/>
        <v>4000</v>
      </c>
      <c r="Q71" s="57">
        <f t="shared" si="223"/>
        <v>2600</v>
      </c>
      <c r="R71" s="57">
        <f t="shared" si="224"/>
        <v>1800</v>
      </c>
      <c r="S71" s="18">
        <f t="shared" si="225"/>
        <v>7600</v>
      </c>
      <c r="T71" s="18">
        <f t="shared" si="226"/>
        <v>5000</v>
      </c>
      <c r="U71" s="18">
        <f t="shared" si="227"/>
        <v>3300</v>
      </c>
      <c r="V71" s="18">
        <f t="shared" si="228"/>
        <v>2300</v>
      </c>
      <c r="W71" s="18">
        <f t="shared" si="228"/>
        <v>0</v>
      </c>
      <c r="X71" s="18" t="str">
        <f t="shared" si="229"/>
        <v xml:space="preserve">Các tuyến đường giao thông không đấu nối trực tiếp và thông ra </v>
      </c>
      <c r="Y71" s="18" t="str">
        <f t="shared" si="230"/>
        <v xml:space="preserve">Đường Nguyễn Khắc Hiếu </v>
      </c>
      <c r="Z71" s="18" t="str">
        <f t="shared" si="230"/>
        <v xml:space="preserve"> đoạn từ Ngã 3</v>
      </c>
      <c r="AA71" s="18" t="str">
        <f t="shared" si="231"/>
        <v xml:space="preserve"> đến Hẻm số 303 đường Nguyễn Khắc Hiếu tại phường Tam Phước</v>
      </c>
      <c r="AB71" s="18" t="str">
        <f t="shared" ref="AB71:AE71" si="238">AB64</f>
        <v xml:space="preserve"> đã được đầu tư mặt đường nhựa, bê tông xi măng:</v>
      </c>
      <c r="AC71" s="18" t="str">
        <f t="shared" si="238"/>
        <v>- Có bề rộng ≥5m, cách đường giao thông ≤600m.</v>
      </c>
      <c r="AD71" s="18" t="str">
        <f t="shared" si="238"/>
        <v>- Có bề rộng từ ≥3m đến &lt;5m, cách đường giao thông ≤400m.</v>
      </c>
      <c r="AE71" s="18">
        <f t="shared" si="238"/>
        <v>0</v>
      </c>
    </row>
    <row r="72" spans="1:31" s="18" customFormat="1" ht="94.5" hidden="1">
      <c r="A72" s="55">
        <f t="shared" si="236"/>
        <v>69</v>
      </c>
      <c r="B72" s="55" t="str">
        <f t="shared" si="214"/>
        <v>VT3*0,8</v>
      </c>
      <c r="C72" s="462" t="str">
        <f>X72&amp;Y72&amp;Z72&amp;AA72&amp;AB72&amp;"
"&amp;AC72&amp;"
"
&amp;AD72&amp;"
"&amp;AE72</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72" s="463"/>
      <c r="E72" s="464"/>
      <c r="F72" s="178">
        <f t="shared" si="215"/>
        <v>2600</v>
      </c>
      <c r="G72" s="221">
        <f t="shared" si="216"/>
        <v>1819.9999999999998</v>
      </c>
      <c r="H72" s="221">
        <f t="shared" si="217"/>
        <v>1560</v>
      </c>
      <c r="I72" s="178">
        <f t="shared" si="232"/>
        <v>3000</v>
      </c>
      <c r="J72" s="221">
        <f t="shared" si="233"/>
        <v>2100</v>
      </c>
      <c r="K72" s="221">
        <f t="shared" si="234"/>
        <v>1800</v>
      </c>
      <c r="L72" s="174">
        <f t="shared" si="218"/>
        <v>1.1538461538461537</v>
      </c>
      <c r="M72" s="404">
        <f t="shared" si="219"/>
        <v>1.153846153846154</v>
      </c>
      <c r="N72" s="404">
        <f t="shared" si="220"/>
        <v>1.1538461538461537</v>
      </c>
      <c r="O72" s="57">
        <f t="shared" si="221"/>
        <v>6000</v>
      </c>
      <c r="P72" s="57">
        <f t="shared" si="222"/>
        <v>4000</v>
      </c>
      <c r="Q72" s="57">
        <f t="shared" si="223"/>
        <v>2600</v>
      </c>
      <c r="R72" s="57">
        <f t="shared" si="224"/>
        <v>1800</v>
      </c>
      <c r="S72" s="18">
        <f t="shared" si="225"/>
        <v>7600</v>
      </c>
      <c r="T72" s="18">
        <f t="shared" si="226"/>
        <v>5000</v>
      </c>
      <c r="U72" s="18">
        <f t="shared" si="227"/>
        <v>3300</v>
      </c>
      <c r="V72" s="18">
        <f t="shared" si="228"/>
        <v>2300</v>
      </c>
      <c r="W72" s="18">
        <f t="shared" si="228"/>
        <v>0</v>
      </c>
      <c r="X72" s="18" t="str">
        <f t="shared" si="229"/>
        <v xml:space="preserve">Các tuyến đường giao thông không đấu nối trực tiếp và thông ra </v>
      </c>
      <c r="Y72" s="18" t="str">
        <f t="shared" si="230"/>
        <v xml:space="preserve">Đường Nguyễn Khắc Hiếu </v>
      </c>
      <c r="Z72" s="18" t="str">
        <f t="shared" si="230"/>
        <v xml:space="preserve"> đoạn từ Ngã 3</v>
      </c>
      <c r="AA72" s="18" t="str">
        <f t="shared" si="231"/>
        <v xml:space="preserve"> đến Hẻm số 303 đường Nguyễn Khắc Hiếu tại phường Tam Phước</v>
      </c>
      <c r="AB72" s="18" t="str">
        <f t="shared" ref="AB72:AE72" si="239">AB65</f>
        <v xml:space="preserve"> đã được đầu tư mặt đường nhựa, bê tông xi măng:</v>
      </c>
      <c r="AC72" s="18" t="str">
        <f t="shared" si="239"/>
        <v>- Có bề rộng ≥5m, cách đường giao thông &gt;600m.</v>
      </c>
      <c r="AD72" s="18" t="str">
        <f t="shared" si="239"/>
        <v>- Có bề rộng từ ≥3m đến &lt;5m, cách đường giao thông từ &gt;400m đến ≤600m.</v>
      </c>
      <c r="AE72" s="18" t="str">
        <f t="shared" si="239"/>
        <v>- Có bề rộng &lt;3m, cách đường giao thông ≤200m.</v>
      </c>
    </row>
    <row r="73" spans="1:31" s="18" customFormat="1" ht="94.5" hidden="1">
      <c r="A73" s="55">
        <f t="shared" si="236"/>
        <v>70</v>
      </c>
      <c r="B73" s="55" t="str">
        <f t="shared" si="214"/>
        <v>VT4*0,8</v>
      </c>
      <c r="C73" s="462" t="str">
        <f>X73&amp;Y73&amp;Z73&amp;AA73&amp;AB73</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 200m.</v>
      </c>
      <c r="D73" s="463"/>
      <c r="E73" s="464"/>
      <c r="F73" s="178">
        <f t="shared" si="215"/>
        <v>1800</v>
      </c>
      <c r="G73" s="221">
        <f t="shared" si="216"/>
        <v>1260</v>
      </c>
      <c r="H73" s="221">
        <f t="shared" si="217"/>
        <v>1080</v>
      </c>
      <c r="I73" s="178">
        <f t="shared" si="232"/>
        <v>2100</v>
      </c>
      <c r="J73" s="221">
        <f t="shared" si="233"/>
        <v>1500</v>
      </c>
      <c r="K73" s="221">
        <f t="shared" si="234"/>
        <v>1300</v>
      </c>
      <c r="L73" s="174">
        <f t="shared" si="218"/>
        <v>1.1666666666666667</v>
      </c>
      <c r="M73" s="404">
        <f t="shared" si="219"/>
        <v>1.1904761904761905</v>
      </c>
      <c r="N73" s="404">
        <f t="shared" si="220"/>
        <v>1.2037037037037037</v>
      </c>
      <c r="O73" s="57">
        <f t="shared" si="221"/>
        <v>6000</v>
      </c>
      <c r="P73" s="57">
        <f t="shared" si="222"/>
        <v>4000</v>
      </c>
      <c r="Q73" s="57">
        <f t="shared" si="223"/>
        <v>2600</v>
      </c>
      <c r="R73" s="57">
        <f t="shared" si="224"/>
        <v>1800</v>
      </c>
      <c r="S73" s="18">
        <f t="shared" si="225"/>
        <v>7600</v>
      </c>
      <c r="T73" s="18">
        <f t="shared" si="226"/>
        <v>5000</v>
      </c>
      <c r="U73" s="18">
        <f t="shared" si="227"/>
        <v>3300</v>
      </c>
      <c r="V73" s="18">
        <f t="shared" si="228"/>
        <v>2300</v>
      </c>
      <c r="W73" s="18">
        <f t="shared" si="228"/>
        <v>0</v>
      </c>
      <c r="X73" s="18" t="str">
        <f t="shared" si="229"/>
        <v xml:space="preserve">Các tuyến đường giao thông không đấu nối trực tiếp và thông ra </v>
      </c>
      <c r="Y73" s="18" t="str">
        <f t="shared" si="230"/>
        <v xml:space="preserve">Đường Nguyễn Khắc Hiếu </v>
      </c>
      <c r="Z73" s="18" t="str">
        <f t="shared" si="230"/>
        <v xml:space="preserve"> đoạn từ Ngã 3</v>
      </c>
      <c r="AA73" s="18" t="str">
        <f t="shared" si="231"/>
        <v xml:space="preserve"> đến Hẻm số 303 đường Nguyễn Khắc Hiếu tại phường Tam Phước</v>
      </c>
      <c r="AB73" s="18" t="str">
        <f t="shared" ref="AB73:AE73" si="240">AB66</f>
        <v xml:space="preserve"> đã được đầu tư mặt đường nhựa, bê tông xi măng:
- Có bề rộng từ ≥3m đến &lt;5m, cách đường giao thông &gt;600m.
- Có bề rộng &lt;3m, cách đường giao thông &gt; 200m.</v>
      </c>
      <c r="AC73" s="18">
        <f t="shared" si="240"/>
        <v>0</v>
      </c>
      <c r="AD73" s="18">
        <f t="shared" si="240"/>
        <v>0</v>
      </c>
      <c r="AE73" s="18">
        <f t="shared" si="240"/>
        <v>0</v>
      </c>
    </row>
    <row r="74" spans="1:31" s="18" customFormat="1" ht="47.25">
      <c r="A74" s="55">
        <f t="shared" si="236"/>
        <v>71</v>
      </c>
      <c r="B74" s="86" t="str">
        <f>'Đầu vào (2)'!G71</f>
        <v>BH150DT</v>
      </c>
      <c r="C74" s="94" t="str">
        <f>'Đầu vào (2)'!H71</f>
        <v>Đường Nguyễn Hoàng</v>
      </c>
      <c r="D74" s="94" t="str">
        <f>'Đầu vào (2)'!I71</f>
        <v>Đường Phùng Hưng</v>
      </c>
      <c r="E74" s="94" t="str">
        <f>'Đầu vào (2)'!K71</f>
        <v>Giáp ranh Trường Sĩ quan Lục Quân 2 (Đại học Nguyễn Huệ)</v>
      </c>
      <c r="F74" s="96">
        <f>O74</f>
        <v>7000</v>
      </c>
      <c r="G74" s="254">
        <f>F74*0.7</f>
        <v>4900</v>
      </c>
      <c r="H74" s="254">
        <f>F74*0.6</f>
        <v>4200</v>
      </c>
      <c r="I74" s="254">
        <f>S74</f>
        <v>8800</v>
      </c>
      <c r="J74" s="221">
        <f t="shared" si="233"/>
        <v>6200</v>
      </c>
      <c r="K74" s="221">
        <f t="shared" si="234"/>
        <v>5300</v>
      </c>
      <c r="L74" s="255">
        <f>I74/F74</f>
        <v>1.2571428571428571</v>
      </c>
      <c r="M74" s="382">
        <f>J74/G74</f>
        <v>1.2653061224489797</v>
      </c>
      <c r="N74" s="382">
        <f>K74/H74</f>
        <v>1.2619047619047619</v>
      </c>
      <c r="O74" s="390">
        <f>'Đầu vào (2)'!L71</f>
        <v>7000</v>
      </c>
      <c r="P74" s="390">
        <f>'Đầu vào (2)'!M71</f>
        <v>4000</v>
      </c>
      <c r="Q74" s="390">
        <f>'Đầu vào (2)'!N71</f>
        <v>3300</v>
      </c>
      <c r="R74" s="390">
        <f>'Đầu vào (2)'!O71</f>
        <v>2000</v>
      </c>
      <c r="S74" s="383">
        <f>VLOOKUP(B74,'[1]Giá đề xuất ODT'!$G$11:$AD$2233,21,0)</f>
        <v>8800</v>
      </c>
      <c r="T74" s="383">
        <f>VLOOKUP(B74,'[1]Giá đề xuất ODT'!$G$11:$AD$2233,22,0)</f>
        <v>5000</v>
      </c>
      <c r="U74" s="383">
        <f>VLOOKUP(B74,'[1]Giá đề xuất ODT'!$G$11:$AD$2233,23,0)</f>
        <v>4200</v>
      </c>
      <c r="V74" s="383">
        <f>VLOOKUP(B74,'[1]Giá đề xuất ODT'!$G$11:$AD$2233,24,0)</f>
        <v>2500</v>
      </c>
      <c r="W74" s="384"/>
      <c r="X74" s="383"/>
      <c r="Y74" s="383" t="str">
        <f>C74</f>
        <v>Đường Nguyễn Hoàng</v>
      </c>
      <c r="Z74" s="383" t="str">
        <f>" đoạn từ "&amp;D74</f>
        <v xml:space="preserve"> đoạn từ Đường Phùng Hưng</v>
      </c>
      <c r="AA74" s="383" t="str">
        <f>" đến "&amp;E74</f>
        <v xml:space="preserve"> đến Giáp ranh Trường Sĩ quan Lục Quân 2 (Đại học Nguyễn Huệ)</v>
      </c>
      <c r="AB74" s="383"/>
      <c r="AC74" s="383"/>
      <c r="AD74" s="383"/>
      <c r="AE74" s="383">
        <v>0</v>
      </c>
    </row>
    <row r="75" spans="1:31" s="18" customFormat="1" ht="78.75" hidden="1">
      <c r="A75" s="55">
        <f t="shared" si="236"/>
        <v>72</v>
      </c>
      <c r="B75" s="55" t="str">
        <f t="shared" ref="B75:B80" si="241">B68</f>
        <v>VT2</v>
      </c>
      <c r="C75" s="462" t="str">
        <f>X75&amp;Y75&amp;Z75&amp;AA75&amp;AB75&amp;"
"&amp;AC75&amp;"
"
&amp;AD75</f>
        <v>Các tuyến đường giao thông đấu nối trực tiếp ra Đường Nguyễn Hoàng đoạn từ Đường Phùng Hưng đến Giáp ranh Trường Sĩ quan Lục Quân 2 (Đại học Nguyễn Huệ) đã được đầu tư mặt đường nhựa, bê tông xi măng:
- Có bề rộng ≥5m, cách đường giao thông ≤600m.
- Có bề rộng từ ≥3m đến &lt;5m, cách đường giao thông ≤400m.</v>
      </c>
      <c r="D75" s="463"/>
      <c r="E75" s="464"/>
      <c r="F75" s="178">
        <f t="shared" ref="F75:F80" si="242">IF(B75="VT2",P75,IF(B75="VT3",Q75,IF(B75="VT2*0,8",P75,IF(B75="VT3*0,8",Q75,R75))))</f>
        <v>4000</v>
      </c>
      <c r="G75" s="221">
        <f t="shared" ref="G75:G80" si="243">F75*0.7</f>
        <v>2800</v>
      </c>
      <c r="H75" s="221">
        <f t="shared" ref="H75:H80" si="244">F75*0.6</f>
        <v>2400</v>
      </c>
      <c r="I75" s="178">
        <f t="shared" ref="I75:I80" si="245">IF(B75="VT2",T75,IF(B75="VT3",U75,IF(B75="VT4",V75,IF(B75="VT2*0,8",IF(T75*$T$1&lt;1000,ROUND(T75*$T$1,-1),ROUND(T75*$T$1,-2)),IF(B75="VT3*0,8",IF(U75*$T$1&lt;1000,ROUND(U75*$T$1,-1),ROUND(U75*$T$1,-2)),IF(V75*$T$1&lt;1000,ROUND(V75*$T$1,-1),ROUND(V75*$T$1,-2)))))))</f>
        <v>5000</v>
      </c>
      <c r="J75" s="221">
        <f t="shared" si="233"/>
        <v>3500</v>
      </c>
      <c r="K75" s="221">
        <f t="shared" si="234"/>
        <v>3000</v>
      </c>
      <c r="L75" s="174">
        <f t="shared" ref="L75:L80" si="246">I75/F75</f>
        <v>1.25</v>
      </c>
      <c r="M75" s="404">
        <f t="shared" ref="M75:M80" si="247">J75/G75</f>
        <v>1.25</v>
      </c>
      <c r="N75" s="404">
        <f t="shared" ref="N75:N80" si="248">K75/H75</f>
        <v>1.25</v>
      </c>
      <c r="O75" s="57">
        <f t="shared" ref="O75:O80" si="249">O74</f>
        <v>7000</v>
      </c>
      <c r="P75" s="57">
        <f t="shared" ref="P75:P80" si="250">P74</f>
        <v>4000</v>
      </c>
      <c r="Q75" s="57">
        <f t="shared" ref="Q75:Q80" si="251">Q74</f>
        <v>3300</v>
      </c>
      <c r="R75" s="57">
        <f t="shared" ref="R75:R80" si="252">R74</f>
        <v>2000</v>
      </c>
      <c r="S75" s="18">
        <f t="shared" ref="S75:S80" si="253">S74</f>
        <v>8800</v>
      </c>
      <c r="T75" s="18">
        <f t="shared" ref="T75:T80" si="254">T74</f>
        <v>5000</v>
      </c>
      <c r="U75" s="18">
        <f t="shared" ref="U75:U80" si="255">U74</f>
        <v>4200</v>
      </c>
      <c r="V75" s="18">
        <f t="shared" ref="V75:W80" si="256">V74</f>
        <v>2500</v>
      </c>
      <c r="W75" s="18">
        <f t="shared" si="256"/>
        <v>0</v>
      </c>
      <c r="X75" s="18" t="str">
        <f t="shared" ref="X75:X80" si="257">X68</f>
        <v xml:space="preserve">Các tuyến đường giao thông đấu nối trực tiếp ra </v>
      </c>
      <c r="Y75" s="18" t="str">
        <f t="shared" ref="Y75:Z80" si="258">Y74</f>
        <v>Đường Nguyễn Hoàng</v>
      </c>
      <c r="Z75" s="18" t="str">
        <f t="shared" si="258"/>
        <v xml:space="preserve"> đoạn từ Đường Phùng Hưng</v>
      </c>
      <c r="AA75" s="18" t="str">
        <f t="shared" ref="AA75:AA80" si="259">AA74</f>
        <v xml:space="preserve"> đến Giáp ranh Trường Sĩ quan Lục Quân 2 (Đại học Nguyễn Huệ)</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hidden="1">
      <c r="A76" s="55">
        <f t="shared" si="236"/>
        <v>73</v>
      </c>
      <c r="B76" s="55" t="str">
        <f t="shared" si="241"/>
        <v>VT3</v>
      </c>
      <c r="C76" s="462" t="str">
        <f>X76&amp;Y76&amp;Z76&amp;AA76&amp;AB76&amp;"
"&amp;AC76&amp;"
"&amp;AD76&amp;"
"&amp;AE76</f>
        <v>Các tuyến đường giao thông đấu nối trực tiếp ra Đường Nguyễn Hoàng đoạn từ Đường Phùng Hưng đến Giáp ranh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76" s="463"/>
      <c r="E76" s="464"/>
      <c r="F76" s="178">
        <f t="shared" si="242"/>
        <v>3300</v>
      </c>
      <c r="G76" s="221">
        <f t="shared" si="243"/>
        <v>2310</v>
      </c>
      <c r="H76" s="221">
        <f t="shared" si="244"/>
        <v>1980</v>
      </c>
      <c r="I76" s="178">
        <f t="shared" si="245"/>
        <v>4200</v>
      </c>
      <c r="J76" s="221">
        <f t="shared" si="233"/>
        <v>2900</v>
      </c>
      <c r="K76" s="221">
        <f t="shared" si="234"/>
        <v>2500</v>
      </c>
      <c r="L76" s="174">
        <f t="shared" si="246"/>
        <v>1.2727272727272727</v>
      </c>
      <c r="M76" s="404">
        <f t="shared" si="247"/>
        <v>1.2554112554112553</v>
      </c>
      <c r="N76" s="404">
        <f t="shared" si="248"/>
        <v>1.2626262626262625</v>
      </c>
      <c r="O76" s="57">
        <f t="shared" si="249"/>
        <v>7000</v>
      </c>
      <c r="P76" s="57">
        <f t="shared" si="250"/>
        <v>4000</v>
      </c>
      <c r="Q76" s="57">
        <f t="shared" si="251"/>
        <v>3300</v>
      </c>
      <c r="R76" s="57">
        <f t="shared" si="252"/>
        <v>2000</v>
      </c>
      <c r="S76" s="18">
        <f t="shared" si="253"/>
        <v>8800</v>
      </c>
      <c r="T76" s="18">
        <f t="shared" si="254"/>
        <v>5000</v>
      </c>
      <c r="U76" s="18">
        <f t="shared" si="255"/>
        <v>4200</v>
      </c>
      <c r="V76" s="18">
        <f t="shared" si="256"/>
        <v>2500</v>
      </c>
      <c r="W76" s="18">
        <f t="shared" si="256"/>
        <v>0</v>
      </c>
      <c r="X76" s="18" t="str">
        <f t="shared" si="257"/>
        <v xml:space="preserve">Các tuyến đường giao thông đấu nối trực tiếp ra </v>
      </c>
      <c r="Y76" s="18" t="str">
        <f t="shared" si="258"/>
        <v>Đường Nguyễn Hoàng</v>
      </c>
      <c r="Z76" s="18" t="str">
        <f t="shared" si="258"/>
        <v xml:space="preserve"> đoạn từ Đường Phùng Hưng</v>
      </c>
      <c r="AA76" s="18" t="str">
        <f t="shared" si="259"/>
        <v xml:space="preserve"> đến Giáp ranh Trường Sĩ quan Lục Quân 2 (Đại học Nguyễn Huệ)</v>
      </c>
      <c r="AB76" s="18" t="str">
        <f t="shared" ref="AB76:AE76" si="260">AB69</f>
        <v xml:space="preserve"> đã được đầu tư mặt đường nhựa, bê tông xi măng:</v>
      </c>
      <c r="AC76" s="18" t="str">
        <f t="shared" si="260"/>
        <v>- Có bề rộng ≥5m, cách đường giao thông &gt;600m.</v>
      </c>
      <c r="AD76" s="18" t="str">
        <f t="shared" si="260"/>
        <v>- Có bề rộng từ ≥3m đến &lt;5m, cách đường giao thông từ &gt;400m đến ≤600m.</v>
      </c>
      <c r="AE76" s="18" t="str">
        <f t="shared" si="260"/>
        <v>- Có bề rộng &lt;3m, cách đường giao thông ≤200m.</v>
      </c>
    </row>
    <row r="77" spans="1:31" s="18" customFormat="1" ht="94.5" hidden="1">
      <c r="A77" s="55">
        <f t="shared" si="236"/>
        <v>74</v>
      </c>
      <c r="B77" s="55" t="str">
        <f t="shared" si="241"/>
        <v>VT4</v>
      </c>
      <c r="C77" s="462" t="str">
        <f>X77&amp;Y77&amp;Z77&amp;AA77&amp;AB77</f>
        <v>Các tuyến đường giao thông đấu nối trực tiếp ra Đường Nguyễn Hoàng đoạn từ Đường Phùng Hưng đến Giáp ranh Trường Sĩ quan Lục Quân 2 (Đại học Nguyễn Huệ) đã được đầu tư mặt đường nhựa, bê tông xi măng:
- Có bề rộng từ ≥3m đến &lt;5m, cách đường giao thông &gt;600m.
- Có bề rộng &lt;3m, cách đường giao thông &gt;200m.</v>
      </c>
      <c r="D77" s="463"/>
      <c r="E77" s="464"/>
      <c r="F77" s="178">
        <f t="shared" si="242"/>
        <v>2000</v>
      </c>
      <c r="G77" s="221">
        <f t="shared" si="243"/>
        <v>1400</v>
      </c>
      <c r="H77" s="221">
        <f t="shared" si="244"/>
        <v>1200</v>
      </c>
      <c r="I77" s="178">
        <f t="shared" si="245"/>
        <v>2500</v>
      </c>
      <c r="J77" s="221">
        <f t="shared" si="233"/>
        <v>1800</v>
      </c>
      <c r="K77" s="221">
        <f t="shared" si="234"/>
        <v>1500</v>
      </c>
      <c r="L77" s="174">
        <f t="shared" si="246"/>
        <v>1.25</v>
      </c>
      <c r="M77" s="404">
        <f t="shared" si="247"/>
        <v>1.2857142857142858</v>
      </c>
      <c r="N77" s="404">
        <f t="shared" si="248"/>
        <v>1.25</v>
      </c>
      <c r="O77" s="57">
        <f t="shared" si="249"/>
        <v>7000</v>
      </c>
      <c r="P77" s="57">
        <f t="shared" si="250"/>
        <v>4000</v>
      </c>
      <c r="Q77" s="57">
        <f t="shared" si="251"/>
        <v>3300</v>
      </c>
      <c r="R77" s="57">
        <f t="shared" si="252"/>
        <v>2000</v>
      </c>
      <c r="S77" s="18">
        <f t="shared" si="253"/>
        <v>8800</v>
      </c>
      <c r="T77" s="18">
        <f t="shared" si="254"/>
        <v>5000</v>
      </c>
      <c r="U77" s="18">
        <f t="shared" si="255"/>
        <v>4200</v>
      </c>
      <c r="V77" s="18">
        <f t="shared" si="256"/>
        <v>2500</v>
      </c>
      <c r="W77" s="18">
        <f t="shared" si="256"/>
        <v>0</v>
      </c>
      <c r="X77" s="18" t="str">
        <f t="shared" si="257"/>
        <v xml:space="preserve">Các tuyến đường giao thông đấu nối trực tiếp ra </v>
      </c>
      <c r="Y77" s="18" t="str">
        <f t="shared" si="258"/>
        <v>Đường Nguyễn Hoàng</v>
      </c>
      <c r="Z77" s="18" t="str">
        <f t="shared" si="258"/>
        <v xml:space="preserve"> đoạn từ Đường Phùng Hưng</v>
      </c>
      <c r="AA77" s="18" t="str">
        <f t="shared" si="259"/>
        <v xml:space="preserve"> đến Giáp ranh Trường Sĩ quan Lục Quân 2 (Đại học Nguyễn Huệ)</v>
      </c>
      <c r="AB77" s="18" t="str">
        <f t="shared" ref="AB77:AE77" si="261">AB70</f>
        <v xml:space="preserve"> đã được đầu tư mặt đường nhựa, bê tông xi măng:
- Có bề rộng từ ≥3m đến &lt;5m, cách đường giao thông &gt;600m.
- Có bề rộng &lt;3m, cách đường giao thông &gt;200m.</v>
      </c>
      <c r="AC77" s="18">
        <f t="shared" si="261"/>
        <v>0</v>
      </c>
      <c r="AD77" s="18">
        <f t="shared" si="261"/>
        <v>0</v>
      </c>
      <c r="AE77" s="18">
        <f t="shared" si="261"/>
        <v>0</v>
      </c>
    </row>
    <row r="78" spans="1:31" s="18" customFormat="1" ht="94.5" hidden="1">
      <c r="A78" s="55">
        <f t="shared" si="236"/>
        <v>75</v>
      </c>
      <c r="B78" s="55" t="str">
        <f t="shared" si="241"/>
        <v>VT2*0,8</v>
      </c>
      <c r="C78" s="462" t="str">
        <f>X78&amp;Y78&amp;Z78&amp;AA78&amp;AB78&amp;"
"&amp;AC78&amp;"
"
&amp;AD78</f>
        <v>Các tuyến đường giao thông không đấu nối trực tiếp và thông ra Đường Nguyễn Hoàng đoạn từ Đường Phùng Hưng đến Giáp ranh Trường Sĩ quan Lục Quân 2 (Đại học Nguyễn Huệ) đã được đầu tư mặt đường nhựa, bê tông xi măng:
- Có bề rộng ≥5m, cách đường giao thông ≤600m.
- Có bề rộng từ ≥3m đến &lt;5m, cách đường giao thông ≤400m.</v>
      </c>
      <c r="D78" s="463"/>
      <c r="E78" s="464"/>
      <c r="F78" s="178">
        <f t="shared" si="242"/>
        <v>4000</v>
      </c>
      <c r="G78" s="221">
        <f t="shared" si="243"/>
        <v>2800</v>
      </c>
      <c r="H78" s="221">
        <f t="shared" si="244"/>
        <v>2400</v>
      </c>
      <c r="I78" s="178">
        <f t="shared" si="245"/>
        <v>4500</v>
      </c>
      <c r="J78" s="221">
        <f t="shared" si="233"/>
        <v>3200</v>
      </c>
      <c r="K78" s="221">
        <f t="shared" si="234"/>
        <v>2700</v>
      </c>
      <c r="L78" s="174">
        <f t="shared" si="246"/>
        <v>1.125</v>
      </c>
      <c r="M78" s="404">
        <f t="shared" si="247"/>
        <v>1.1428571428571428</v>
      </c>
      <c r="N78" s="404">
        <f t="shared" si="248"/>
        <v>1.125</v>
      </c>
      <c r="O78" s="57">
        <f t="shared" si="249"/>
        <v>7000</v>
      </c>
      <c r="P78" s="57">
        <f t="shared" si="250"/>
        <v>4000</v>
      </c>
      <c r="Q78" s="57">
        <f t="shared" si="251"/>
        <v>3300</v>
      </c>
      <c r="R78" s="57">
        <f t="shared" si="252"/>
        <v>2000</v>
      </c>
      <c r="S78" s="18">
        <f t="shared" si="253"/>
        <v>8800</v>
      </c>
      <c r="T78" s="18">
        <f t="shared" si="254"/>
        <v>5000</v>
      </c>
      <c r="U78" s="18">
        <f t="shared" si="255"/>
        <v>4200</v>
      </c>
      <c r="V78" s="18">
        <f t="shared" si="256"/>
        <v>2500</v>
      </c>
      <c r="W78" s="18">
        <f t="shared" si="256"/>
        <v>0</v>
      </c>
      <c r="X78" s="18" t="str">
        <f t="shared" si="257"/>
        <v xml:space="preserve">Các tuyến đường giao thông không đấu nối trực tiếp và thông ra </v>
      </c>
      <c r="Y78" s="18" t="str">
        <f t="shared" si="258"/>
        <v>Đường Nguyễn Hoàng</v>
      </c>
      <c r="Z78" s="18" t="str">
        <f t="shared" si="258"/>
        <v xml:space="preserve"> đoạn từ Đường Phùng Hưng</v>
      </c>
      <c r="AA78" s="18" t="str">
        <f t="shared" si="259"/>
        <v xml:space="preserve"> đến Giáp ranh Trường Sĩ quan Lục Quân 2 (Đại học Nguyễn Huệ)</v>
      </c>
      <c r="AB78" s="18" t="str">
        <f t="shared" ref="AB78:AE78" si="262">AB71</f>
        <v xml:space="preserve"> đã được đầu tư mặt đường nhựa, bê tông xi măng:</v>
      </c>
      <c r="AC78" s="18" t="str">
        <f t="shared" si="262"/>
        <v>- Có bề rộng ≥5m, cách đường giao thông ≤600m.</v>
      </c>
      <c r="AD78" s="18" t="str">
        <f t="shared" si="262"/>
        <v>- Có bề rộng từ ≥3m đến &lt;5m, cách đường giao thông ≤400m.</v>
      </c>
      <c r="AE78" s="18">
        <f t="shared" si="262"/>
        <v>0</v>
      </c>
    </row>
    <row r="79" spans="1:31" s="18" customFormat="1" ht="94.5" hidden="1">
      <c r="A79" s="55">
        <f t="shared" si="236"/>
        <v>76</v>
      </c>
      <c r="B79" s="55" t="str">
        <f t="shared" si="241"/>
        <v>VT3*0,8</v>
      </c>
      <c r="C79" s="462" t="str">
        <f>X79&amp;Y79&amp;Z79&amp;AA79&amp;AB79&amp;"
"&amp;AC79&amp;"
"
&amp;AD79&amp;"
"&amp;AE79</f>
        <v>Các tuyến đường giao thông không đấu nối trực tiếp và thông ra Đường Nguyễn Hoàng đoạn từ Đường Phùng Hưng đến Giáp ranh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79" s="463"/>
      <c r="E79" s="464"/>
      <c r="F79" s="178">
        <f t="shared" si="242"/>
        <v>3300</v>
      </c>
      <c r="G79" s="221">
        <f t="shared" si="243"/>
        <v>2310</v>
      </c>
      <c r="H79" s="221">
        <f t="shared" si="244"/>
        <v>1980</v>
      </c>
      <c r="I79" s="178">
        <f t="shared" si="245"/>
        <v>3800</v>
      </c>
      <c r="J79" s="221">
        <f t="shared" si="233"/>
        <v>2700</v>
      </c>
      <c r="K79" s="221">
        <f t="shared" si="234"/>
        <v>2300</v>
      </c>
      <c r="L79" s="174">
        <f t="shared" si="246"/>
        <v>1.1515151515151516</v>
      </c>
      <c r="M79" s="404">
        <f t="shared" si="247"/>
        <v>1.1688311688311688</v>
      </c>
      <c r="N79" s="404">
        <f t="shared" si="248"/>
        <v>1.1616161616161615</v>
      </c>
      <c r="O79" s="57">
        <f t="shared" si="249"/>
        <v>7000</v>
      </c>
      <c r="P79" s="57">
        <f t="shared" si="250"/>
        <v>4000</v>
      </c>
      <c r="Q79" s="57">
        <f t="shared" si="251"/>
        <v>3300</v>
      </c>
      <c r="R79" s="57">
        <f t="shared" si="252"/>
        <v>2000</v>
      </c>
      <c r="S79" s="18">
        <f t="shared" si="253"/>
        <v>8800</v>
      </c>
      <c r="T79" s="18">
        <f t="shared" si="254"/>
        <v>5000</v>
      </c>
      <c r="U79" s="18">
        <f t="shared" si="255"/>
        <v>4200</v>
      </c>
      <c r="V79" s="18">
        <f t="shared" si="256"/>
        <v>2500</v>
      </c>
      <c r="W79" s="18">
        <f t="shared" si="256"/>
        <v>0</v>
      </c>
      <c r="X79" s="18" t="str">
        <f t="shared" si="257"/>
        <v xml:space="preserve">Các tuyến đường giao thông không đấu nối trực tiếp và thông ra </v>
      </c>
      <c r="Y79" s="18" t="str">
        <f t="shared" si="258"/>
        <v>Đường Nguyễn Hoàng</v>
      </c>
      <c r="Z79" s="18" t="str">
        <f t="shared" si="258"/>
        <v xml:space="preserve"> đoạn từ Đường Phùng Hưng</v>
      </c>
      <c r="AA79" s="18" t="str">
        <f t="shared" si="259"/>
        <v xml:space="preserve"> đến Giáp ranh Trường Sĩ quan Lục Quân 2 (Đại học Nguyễn Huệ)</v>
      </c>
      <c r="AB79" s="18" t="str">
        <f t="shared" ref="AB79:AE79" si="263">AB72</f>
        <v xml:space="preserve"> đã được đầu tư mặt đường nhựa, bê tông xi măng:</v>
      </c>
      <c r="AC79" s="18" t="str">
        <f t="shared" si="263"/>
        <v>- Có bề rộng ≥5m, cách đường giao thông &gt;600m.</v>
      </c>
      <c r="AD79" s="18" t="str">
        <f t="shared" si="263"/>
        <v>- Có bề rộng từ ≥3m đến &lt;5m, cách đường giao thông từ &gt;400m đến ≤600m.</v>
      </c>
      <c r="AE79" s="18" t="str">
        <f t="shared" si="263"/>
        <v>- Có bề rộng &lt;3m, cách đường giao thông ≤200m.</v>
      </c>
    </row>
    <row r="80" spans="1:31" s="18" customFormat="1" ht="94.5" hidden="1">
      <c r="A80" s="55">
        <f t="shared" si="236"/>
        <v>77</v>
      </c>
      <c r="B80" s="55" t="str">
        <f t="shared" si="241"/>
        <v>VT4*0,8</v>
      </c>
      <c r="C80" s="462" t="str">
        <f>X80&amp;Y80&amp;Z80&amp;AA80&amp;AB80</f>
        <v>Các tuyến đường giao thông không đấu nối trực tiếp và thông ra Đường Nguyễn Hoàng đoạn từ Đường Phùng Hưng đến Giáp ranh Trường Sĩ quan Lục Quân 2 (Đại học Nguyễn Huệ) đã được đầu tư mặt đường nhựa, bê tông xi măng:
- Có bề rộng từ ≥3m đến &lt;5m, cách đường giao thông &gt;600m.
- Có bề rộng &lt;3m, cách đường giao thông &gt; 200m.</v>
      </c>
      <c r="D80" s="463"/>
      <c r="E80" s="464"/>
      <c r="F80" s="178">
        <f t="shared" si="242"/>
        <v>2000</v>
      </c>
      <c r="G80" s="221">
        <f t="shared" si="243"/>
        <v>1400</v>
      </c>
      <c r="H80" s="221">
        <f t="shared" si="244"/>
        <v>1200</v>
      </c>
      <c r="I80" s="178">
        <f t="shared" si="245"/>
        <v>2300</v>
      </c>
      <c r="J80" s="221">
        <f t="shared" si="233"/>
        <v>1600</v>
      </c>
      <c r="K80" s="221">
        <f t="shared" si="234"/>
        <v>1400</v>
      </c>
      <c r="L80" s="174">
        <f t="shared" si="246"/>
        <v>1.1499999999999999</v>
      </c>
      <c r="M80" s="404">
        <f t="shared" si="247"/>
        <v>1.1428571428571428</v>
      </c>
      <c r="N80" s="404">
        <f t="shared" si="248"/>
        <v>1.1666666666666667</v>
      </c>
      <c r="O80" s="57">
        <f t="shared" si="249"/>
        <v>7000</v>
      </c>
      <c r="P80" s="57">
        <f t="shared" si="250"/>
        <v>4000</v>
      </c>
      <c r="Q80" s="57">
        <f t="shared" si="251"/>
        <v>3300</v>
      </c>
      <c r="R80" s="57">
        <f t="shared" si="252"/>
        <v>2000</v>
      </c>
      <c r="S80" s="18">
        <f t="shared" si="253"/>
        <v>8800</v>
      </c>
      <c r="T80" s="18">
        <f t="shared" si="254"/>
        <v>5000</v>
      </c>
      <c r="U80" s="18">
        <f t="shared" si="255"/>
        <v>4200</v>
      </c>
      <c r="V80" s="18">
        <f t="shared" si="256"/>
        <v>2500</v>
      </c>
      <c r="W80" s="18">
        <f t="shared" si="256"/>
        <v>0</v>
      </c>
      <c r="X80" s="18" t="str">
        <f t="shared" si="257"/>
        <v xml:space="preserve">Các tuyến đường giao thông không đấu nối trực tiếp và thông ra </v>
      </c>
      <c r="Y80" s="18" t="str">
        <f t="shared" si="258"/>
        <v>Đường Nguyễn Hoàng</v>
      </c>
      <c r="Z80" s="18" t="str">
        <f t="shared" si="258"/>
        <v xml:space="preserve"> đoạn từ Đường Phùng Hưng</v>
      </c>
      <c r="AA80" s="18" t="str">
        <f t="shared" si="259"/>
        <v xml:space="preserve"> đến Giáp ranh Trường Sĩ quan Lục Quân 2 (Đại học Nguyễn Huệ)</v>
      </c>
      <c r="AB80" s="18" t="str">
        <f t="shared" ref="AB80:AE80" si="264">AB73</f>
        <v xml:space="preserve"> đã được đầu tư mặt đường nhựa, bê tông xi măng:
- Có bề rộng từ ≥3m đến &lt;5m, cách đường giao thông &gt;600m.
- Có bề rộng &lt;3m, cách đường giao thông &gt; 200m.</v>
      </c>
      <c r="AC80" s="18">
        <f t="shared" si="264"/>
        <v>0</v>
      </c>
      <c r="AD80" s="18">
        <f t="shared" si="264"/>
        <v>0</v>
      </c>
      <c r="AE80" s="18">
        <f t="shared" si="264"/>
        <v>0</v>
      </c>
    </row>
    <row r="81" spans="1:31" s="18" customFormat="1" ht="47.25">
      <c r="A81" s="55">
        <f t="shared" si="236"/>
        <v>78</v>
      </c>
      <c r="B81" s="86" t="str">
        <f>'Đầu vào (2)'!G78</f>
        <v>BH147DT_D1</v>
      </c>
      <c r="C81" s="94" t="str">
        <f>'Đầu vào (2)'!H78</f>
        <v>Đường kết nối khu công nghiệp Giang Điền</v>
      </c>
      <c r="D81" s="94" t="str">
        <f>'Đầu vào (2)'!I78</f>
        <v>Giáp ranh phường Phước Tân</v>
      </c>
      <c r="E81" s="94" t="str">
        <f>'Đầu vào (2)'!K78</f>
        <v>Vòng Xoay vào khu công nghiệp Giang Điền</v>
      </c>
      <c r="F81" s="96">
        <f>O81</f>
        <v>10000</v>
      </c>
      <c r="G81" s="254">
        <f>F81*0.7</f>
        <v>7000</v>
      </c>
      <c r="H81" s="254">
        <f>F81*0.6</f>
        <v>6000</v>
      </c>
      <c r="I81" s="254">
        <f>S81</f>
        <v>13500</v>
      </c>
      <c r="J81" s="221">
        <f t="shared" si="233"/>
        <v>9500</v>
      </c>
      <c r="K81" s="221">
        <f t="shared" si="234"/>
        <v>8100</v>
      </c>
      <c r="L81" s="255">
        <f>I81/F81</f>
        <v>1.35</v>
      </c>
      <c r="M81" s="382">
        <f>J81/G81</f>
        <v>1.3571428571428572</v>
      </c>
      <c r="N81" s="382">
        <f>K81/H81</f>
        <v>1.35</v>
      </c>
      <c r="O81" s="390">
        <f>'Đầu vào (2)'!L78</f>
        <v>10000</v>
      </c>
      <c r="P81" s="390">
        <f>'Đầu vào (2)'!M78</f>
        <v>5000</v>
      </c>
      <c r="Q81" s="390">
        <f>'Đầu vào (2)'!N78</f>
        <v>3600</v>
      </c>
      <c r="R81" s="390">
        <f>'Đầu vào (2)'!O78</f>
        <v>1800</v>
      </c>
      <c r="S81" s="383">
        <f>VLOOKUP(B81,'[1]Giá đề xuất ODT'!$G$11:$AD$2233,21,0)</f>
        <v>13500</v>
      </c>
      <c r="T81" s="383">
        <f>VLOOKUP(B81,'[1]Giá đề xuất ODT'!$G$11:$AD$2233,22,0)</f>
        <v>6800</v>
      </c>
      <c r="U81" s="383">
        <f>VLOOKUP(B81,'[1]Giá đề xuất ODT'!$G$11:$AD$2233,23,0)</f>
        <v>4900</v>
      </c>
      <c r="V81" s="383">
        <f>VLOOKUP(B81,'[1]Giá đề xuất ODT'!$G$11:$AD$2233,24,0)</f>
        <v>2400</v>
      </c>
      <c r="W81" s="384"/>
      <c r="X81" s="383"/>
      <c r="Y81" s="383" t="str">
        <f>C81</f>
        <v>Đường kết nối khu công nghiệp Giang Điền</v>
      </c>
      <c r="Z81" s="383" t="str">
        <f>" đoạn từ "&amp;D81</f>
        <v xml:space="preserve"> đoạn từ Giáp ranh phường Phước Tân</v>
      </c>
      <c r="AA81" s="383" t="str">
        <f>" đến "&amp;E81</f>
        <v xml:space="preserve"> đến Vòng Xoay vào khu công nghiệp Giang Điền</v>
      </c>
      <c r="AB81" s="383"/>
      <c r="AC81" s="383"/>
      <c r="AD81" s="383"/>
      <c r="AE81" s="383">
        <v>0</v>
      </c>
    </row>
    <row r="82" spans="1:31" s="18" customFormat="1" ht="78.75" hidden="1">
      <c r="A82" s="55">
        <f t="shared" si="236"/>
        <v>79</v>
      </c>
      <c r="B82" s="55" t="str">
        <f t="shared" ref="B82:B87" si="265">B75</f>
        <v>VT2</v>
      </c>
      <c r="C82" s="462" t="str">
        <f>X82&amp;Y82&amp;Z82&amp;AA82&amp;AB82&amp;"
"&amp;AC82&amp;"
"
&amp;AD82</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v>
      </c>
      <c r="D82" s="463"/>
      <c r="E82" s="464"/>
      <c r="F82" s="178">
        <f t="shared" ref="F82:F87" si="266">IF(B82="VT2",P82,IF(B82="VT3",Q82,IF(B82="VT2*0,8",P82,IF(B82="VT3*0,8",Q82,R82))))</f>
        <v>5000</v>
      </c>
      <c r="G82" s="221">
        <f t="shared" ref="G82:G87" si="267">F82*0.7</f>
        <v>3500</v>
      </c>
      <c r="H82" s="221">
        <f t="shared" ref="H82:H87" si="268">F82*0.6</f>
        <v>3000</v>
      </c>
      <c r="I82" s="178">
        <f t="shared" ref="I82:I87" si="269">IF(B82="VT2",T82,IF(B82="VT3",U82,IF(B82="VT4",V82,IF(B82="VT2*0,8",IF(T82*$T$1&lt;1000,ROUND(T82*$T$1,-1),ROUND(T82*$T$1,-2)),IF(B82="VT3*0,8",IF(U82*$T$1&lt;1000,ROUND(U82*$T$1,-1),ROUND(U82*$T$1,-2)),IF(V82*$T$1&lt;1000,ROUND(V82*$T$1,-1),ROUND(V82*$T$1,-2)))))))</f>
        <v>6800</v>
      </c>
      <c r="J82" s="221">
        <f t="shared" si="233"/>
        <v>4800</v>
      </c>
      <c r="K82" s="221">
        <f t="shared" si="234"/>
        <v>4100</v>
      </c>
      <c r="L82" s="174">
        <f t="shared" ref="L82:L87" si="270">I82/F82</f>
        <v>1.36</v>
      </c>
      <c r="M82" s="404">
        <f t="shared" ref="M82:M87" si="271">J82/G82</f>
        <v>1.3714285714285714</v>
      </c>
      <c r="N82" s="404">
        <f t="shared" ref="N82:N87" si="272">K82/H82</f>
        <v>1.3666666666666667</v>
      </c>
      <c r="O82" s="57">
        <f t="shared" ref="O82:O87" si="273">O81</f>
        <v>10000</v>
      </c>
      <c r="P82" s="57">
        <f t="shared" ref="P82:P87" si="274">P81</f>
        <v>5000</v>
      </c>
      <c r="Q82" s="57">
        <f t="shared" ref="Q82:Q87" si="275">Q81</f>
        <v>3600</v>
      </c>
      <c r="R82" s="57">
        <f t="shared" ref="R82:R87" si="276">R81</f>
        <v>1800</v>
      </c>
      <c r="S82" s="18">
        <f t="shared" ref="S82:S87" si="277">S81</f>
        <v>13500</v>
      </c>
      <c r="T82" s="18">
        <f t="shared" ref="T82:T87" si="278">T81</f>
        <v>6800</v>
      </c>
      <c r="U82" s="18">
        <f t="shared" ref="U82:U87" si="279">U81</f>
        <v>4900</v>
      </c>
      <c r="V82" s="18">
        <f t="shared" ref="V82:W87" si="280">V81</f>
        <v>2400</v>
      </c>
      <c r="W82" s="18">
        <f t="shared" si="280"/>
        <v>0</v>
      </c>
      <c r="X82" s="18" t="str">
        <f t="shared" ref="X82:X87" si="281">X75</f>
        <v xml:space="preserve">Các tuyến đường giao thông đấu nối trực tiếp ra </v>
      </c>
      <c r="Y82" s="18" t="str">
        <f t="shared" ref="Y82:Z87" si="282">Y81</f>
        <v>Đường kết nối khu công nghiệp Giang Điền</v>
      </c>
      <c r="Z82" s="18" t="str">
        <f t="shared" si="282"/>
        <v xml:space="preserve"> đoạn từ Giáp ranh phường Phước Tân</v>
      </c>
      <c r="AA82" s="18" t="str">
        <f t="shared" ref="AA82:AA87" si="283">AA81</f>
        <v xml:space="preserve"> đến Vòng Xoay vào khu công nghiệp Giang Điền</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hidden="1">
      <c r="A83" s="55">
        <f t="shared" si="236"/>
        <v>80</v>
      </c>
      <c r="B83" s="55" t="str">
        <f t="shared" si="265"/>
        <v>VT3</v>
      </c>
      <c r="C83" s="462" t="str">
        <f>X83&amp;Y83&amp;Z83&amp;AA83&amp;AB83&amp;"
"&amp;AC83&amp;"
"&amp;AD83&amp;"
"&amp;AE83</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v>
      </c>
      <c r="D83" s="463"/>
      <c r="E83" s="464"/>
      <c r="F83" s="178">
        <f t="shared" si="266"/>
        <v>3600</v>
      </c>
      <c r="G83" s="221">
        <f t="shared" si="267"/>
        <v>2520</v>
      </c>
      <c r="H83" s="221">
        <f t="shared" si="268"/>
        <v>2160</v>
      </c>
      <c r="I83" s="178">
        <f t="shared" si="269"/>
        <v>4900</v>
      </c>
      <c r="J83" s="221">
        <f t="shared" si="233"/>
        <v>3400</v>
      </c>
      <c r="K83" s="221">
        <f t="shared" si="234"/>
        <v>2900</v>
      </c>
      <c r="L83" s="174">
        <f t="shared" si="270"/>
        <v>1.3611111111111112</v>
      </c>
      <c r="M83" s="404">
        <f t="shared" si="271"/>
        <v>1.3492063492063493</v>
      </c>
      <c r="N83" s="404">
        <f t="shared" si="272"/>
        <v>1.3425925925925926</v>
      </c>
      <c r="O83" s="57">
        <f t="shared" si="273"/>
        <v>10000</v>
      </c>
      <c r="P83" s="57">
        <f t="shared" si="274"/>
        <v>5000</v>
      </c>
      <c r="Q83" s="57">
        <f t="shared" si="275"/>
        <v>3600</v>
      </c>
      <c r="R83" s="57">
        <f t="shared" si="276"/>
        <v>1800</v>
      </c>
      <c r="S83" s="18">
        <f t="shared" si="277"/>
        <v>13500</v>
      </c>
      <c r="T83" s="18">
        <f t="shared" si="278"/>
        <v>6800</v>
      </c>
      <c r="U83" s="18">
        <f t="shared" si="279"/>
        <v>4900</v>
      </c>
      <c r="V83" s="18">
        <f t="shared" si="280"/>
        <v>2400</v>
      </c>
      <c r="W83" s="18">
        <f t="shared" si="280"/>
        <v>0</v>
      </c>
      <c r="X83" s="18" t="str">
        <f t="shared" si="281"/>
        <v xml:space="preserve">Các tuyến đường giao thông đấu nối trực tiếp ra </v>
      </c>
      <c r="Y83" s="18" t="str">
        <f t="shared" si="282"/>
        <v>Đường kết nối khu công nghiệp Giang Điền</v>
      </c>
      <c r="Z83" s="18" t="str">
        <f t="shared" si="282"/>
        <v xml:space="preserve"> đoạn từ Giáp ranh phường Phước Tân</v>
      </c>
      <c r="AA83" s="18" t="str">
        <f t="shared" si="283"/>
        <v xml:space="preserve"> đến Vòng Xoay vào khu công nghiệp Giang Điền</v>
      </c>
      <c r="AB83" s="18" t="str">
        <f t="shared" ref="AB83:AE83" si="284">AB76</f>
        <v xml:space="preserve"> đã được đầu tư mặt đường nhựa, bê tông xi măng:</v>
      </c>
      <c r="AC83" s="18" t="str">
        <f t="shared" si="284"/>
        <v>- Có bề rộng ≥5m, cách đường giao thông &gt;600m.</v>
      </c>
      <c r="AD83" s="18" t="str">
        <f t="shared" si="284"/>
        <v>- Có bề rộng từ ≥3m đến &lt;5m, cách đường giao thông từ &gt;400m đến ≤600m.</v>
      </c>
      <c r="AE83" s="18" t="str">
        <f t="shared" si="284"/>
        <v>- Có bề rộng &lt;3m, cách đường giao thông ≤200m.</v>
      </c>
    </row>
    <row r="84" spans="1:31" s="18" customFormat="1" ht="94.5" hidden="1">
      <c r="A84" s="55">
        <f t="shared" si="236"/>
        <v>81</v>
      </c>
      <c r="B84" s="55" t="str">
        <f t="shared" si="265"/>
        <v>VT4</v>
      </c>
      <c r="C84" s="462" t="str">
        <f>X84&amp;Y84&amp;Z84&amp;AA84&amp;AB84</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&gt;200m.</v>
      </c>
      <c r="D84" s="463"/>
      <c r="E84" s="464"/>
      <c r="F84" s="178">
        <f t="shared" si="266"/>
        <v>1800</v>
      </c>
      <c r="G84" s="221">
        <f t="shared" si="267"/>
        <v>1260</v>
      </c>
      <c r="H84" s="221">
        <f t="shared" si="268"/>
        <v>1080</v>
      </c>
      <c r="I84" s="178">
        <f t="shared" si="269"/>
        <v>2400</v>
      </c>
      <c r="J84" s="221">
        <f t="shared" si="233"/>
        <v>1700</v>
      </c>
      <c r="K84" s="221">
        <f t="shared" si="234"/>
        <v>1400</v>
      </c>
      <c r="L84" s="174">
        <f t="shared" si="270"/>
        <v>1.3333333333333333</v>
      </c>
      <c r="M84" s="404">
        <f t="shared" si="271"/>
        <v>1.3492063492063493</v>
      </c>
      <c r="N84" s="404">
        <f t="shared" si="272"/>
        <v>1.2962962962962963</v>
      </c>
      <c r="O84" s="57">
        <f t="shared" si="273"/>
        <v>10000</v>
      </c>
      <c r="P84" s="57">
        <f t="shared" si="274"/>
        <v>5000</v>
      </c>
      <c r="Q84" s="57">
        <f t="shared" si="275"/>
        <v>3600</v>
      </c>
      <c r="R84" s="57">
        <f t="shared" si="276"/>
        <v>1800</v>
      </c>
      <c r="S84" s="18">
        <f t="shared" si="277"/>
        <v>13500</v>
      </c>
      <c r="T84" s="18">
        <f t="shared" si="278"/>
        <v>6800</v>
      </c>
      <c r="U84" s="18">
        <f t="shared" si="279"/>
        <v>4900</v>
      </c>
      <c r="V84" s="18">
        <f t="shared" si="280"/>
        <v>2400</v>
      </c>
      <c r="W84" s="18">
        <f t="shared" si="280"/>
        <v>0</v>
      </c>
      <c r="X84" s="18" t="str">
        <f t="shared" si="281"/>
        <v xml:space="preserve">Các tuyến đường giao thông đấu nối trực tiếp ra </v>
      </c>
      <c r="Y84" s="18" t="str">
        <f t="shared" si="282"/>
        <v>Đường kết nối khu công nghiệp Giang Điền</v>
      </c>
      <c r="Z84" s="18" t="str">
        <f t="shared" si="282"/>
        <v xml:space="preserve"> đoạn từ Giáp ranh phường Phước Tân</v>
      </c>
      <c r="AA84" s="18" t="str">
        <f t="shared" si="283"/>
        <v xml:space="preserve"> đến Vòng Xoay vào khu công nghiệp Giang Điền</v>
      </c>
      <c r="AB84" s="18" t="str">
        <f t="shared" ref="AB84:AE84" si="285">AB77</f>
        <v xml:space="preserve"> đã được đầu tư mặt đường nhựa, bê tông xi măng:
- Có bề rộng từ ≥3m đến &lt;5m, cách đường giao thông &gt;600m.
- Có bề rộng &lt;3m, cách đường giao thông &gt;200m.</v>
      </c>
      <c r="AC84" s="18">
        <f t="shared" si="285"/>
        <v>0</v>
      </c>
      <c r="AD84" s="18">
        <f t="shared" si="285"/>
        <v>0</v>
      </c>
      <c r="AE84" s="18">
        <f t="shared" si="285"/>
        <v>0</v>
      </c>
    </row>
    <row r="85" spans="1:31" s="18" customFormat="1" ht="94.5" hidden="1">
      <c r="A85" s="55">
        <f t="shared" si="236"/>
        <v>82</v>
      </c>
      <c r="B85" s="55" t="str">
        <f t="shared" si="265"/>
        <v>VT2*0,8</v>
      </c>
      <c r="C85" s="462" t="str">
        <f>X85&amp;Y85&amp;Z85&amp;AA85&amp;AB85&amp;"
"&amp;AC85&amp;"
"
&amp;AD85</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v>
      </c>
      <c r="D85" s="463"/>
      <c r="E85" s="464"/>
      <c r="F85" s="178">
        <f t="shared" si="266"/>
        <v>5000</v>
      </c>
      <c r="G85" s="221">
        <f t="shared" si="267"/>
        <v>3500</v>
      </c>
      <c r="H85" s="221">
        <f t="shared" si="268"/>
        <v>3000</v>
      </c>
      <c r="I85" s="178">
        <f t="shared" si="269"/>
        <v>6100</v>
      </c>
      <c r="J85" s="221">
        <f t="shared" si="233"/>
        <v>4300</v>
      </c>
      <c r="K85" s="221">
        <f t="shared" si="234"/>
        <v>3700</v>
      </c>
      <c r="L85" s="174">
        <f t="shared" si="270"/>
        <v>1.22</v>
      </c>
      <c r="M85" s="404">
        <f t="shared" si="271"/>
        <v>1.2285714285714286</v>
      </c>
      <c r="N85" s="404">
        <f t="shared" si="272"/>
        <v>1.2333333333333334</v>
      </c>
      <c r="O85" s="57">
        <f t="shared" si="273"/>
        <v>10000</v>
      </c>
      <c r="P85" s="57">
        <f t="shared" si="274"/>
        <v>5000</v>
      </c>
      <c r="Q85" s="57">
        <f t="shared" si="275"/>
        <v>3600</v>
      </c>
      <c r="R85" s="57">
        <f t="shared" si="276"/>
        <v>1800</v>
      </c>
      <c r="S85" s="18">
        <f t="shared" si="277"/>
        <v>13500</v>
      </c>
      <c r="T85" s="18">
        <f t="shared" si="278"/>
        <v>6800</v>
      </c>
      <c r="U85" s="18">
        <f t="shared" si="279"/>
        <v>4900</v>
      </c>
      <c r="V85" s="18">
        <f t="shared" si="280"/>
        <v>2400</v>
      </c>
      <c r="W85" s="18">
        <f t="shared" si="280"/>
        <v>0</v>
      </c>
      <c r="X85" s="18" t="str">
        <f t="shared" si="281"/>
        <v xml:space="preserve">Các tuyến đường giao thông không đấu nối trực tiếp và thông ra </v>
      </c>
      <c r="Y85" s="18" t="str">
        <f t="shared" si="282"/>
        <v>Đường kết nối khu công nghiệp Giang Điền</v>
      </c>
      <c r="Z85" s="18" t="str">
        <f t="shared" si="282"/>
        <v xml:space="preserve"> đoạn từ Giáp ranh phường Phước Tân</v>
      </c>
      <c r="AA85" s="18" t="str">
        <f t="shared" si="283"/>
        <v xml:space="preserve"> đến Vòng Xoay vào khu công nghiệp Giang Điền</v>
      </c>
      <c r="AB85" s="18" t="str">
        <f t="shared" ref="AB85:AE85" si="286">AB78</f>
        <v xml:space="preserve"> đã được đầu tư mặt đường nhựa, bê tông xi măng:</v>
      </c>
      <c r="AC85" s="18" t="str">
        <f t="shared" si="286"/>
        <v>- Có bề rộng ≥5m, cách đường giao thông ≤600m.</v>
      </c>
      <c r="AD85" s="18" t="str">
        <f t="shared" si="286"/>
        <v>- Có bề rộng từ ≥3m đến &lt;5m, cách đường giao thông ≤400m.</v>
      </c>
      <c r="AE85" s="18">
        <f t="shared" si="286"/>
        <v>0</v>
      </c>
    </row>
    <row r="86" spans="1:31" s="18" customFormat="1" ht="94.5" hidden="1">
      <c r="A86" s="55">
        <f t="shared" si="236"/>
        <v>83</v>
      </c>
      <c r="B86" s="55" t="str">
        <f t="shared" si="265"/>
        <v>VT3*0,8</v>
      </c>
      <c r="C86" s="462" t="str">
        <f>X86&amp;Y86&amp;Z86&amp;AA86&amp;AB86&amp;"
"&amp;AC86&amp;"
"
&amp;AD86&amp;"
"&amp;AE86</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v>
      </c>
      <c r="D86" s="463"/>
      <c r="E86" s="464"/>
      <c r="F86" s="178">
        <f t="shared" si="266"/>
        <v>3600</v>
      </c>
      <c r="G86" s="221">
        <f t="shared" si="267"/>
        <v>2520</v>
      </c>
      <c r="H86" s="221">
        <f t="shared" si="268"/>
        <v>2160</v>
      </c>
      <c r="I86" s="178">
        <f t="shared" si="269"/>
        <v>4400</v>
      </c>
      <c r="J86" s="221">
        <f t="shared" si="233"/>
        <v>3100</v>
      </c>
      <c r="K86" s="221">
        <f t="shared" si="234"/>
        <v>2600</v>
      </c>
      <c r="L86" s="174">
        <f t="shared" si="270"/>
        <v>1.2222222222222223</v>
      </c>
      <c r="M86" s="404">
        <f t="shared" si="271"/>
        <v>1.2301587301587302</v>
      </c>
      <c r="N86" s="404">
        <f t="shared" si="272"/>
        <v>1.2037037037037037</v>
      </c>
      <c r="O86" s="57">
        <f t="shared" si="273"/>
        <v>10000</v>
      </c>
      <c r="P86" s="57">
        <f t="shared" si="274"/>
        <v>5000</v>
      </c>
      <c r="Q86" s="57">
        <f t="shared" si="275"/>
        <v>3600</v>
      </c>
      <c r="R86" s="57">
        <f t="shared" si="276"/>
        <v>1800</v>
      </c>
      <c r="S86" s="18">
        <f t="shared" si="277"/>
        <v>13500</v>
      </c>
      <c r="T86" s="18">
        <f t="shared" si="278"/>
        <v>6800</v>
      </c>
      <c r="U86" s="18">
        <f t="shared" si="279"/>
        <v>4900</v>
      </c>
      <c r="V86" s="18">
        <f t="shared" si="280"/>
        <v>2400</v>
      </c>
      <c r="W86" s="18">
        <f t="shared" si="280"/>
        <v>0</v>
      </c>
      <c r="X86" s="18" t="str">
        <f t="shared" si="281"/>
        <v xml:space="preserve">Các tuyến đường giao thông không đấu nối trực tiếp và thông ra </v>
      </c>
      <c r="Y86" s="18" t="str">
        <f t="shared" si="282"/>
        <v>Đường kết nối khu công nghiệp Giang Điền</v>
      </c>
      <c r="Z86" s="18" t="str">
        <f t="shared" si="282"/>
        <v xml:space="preserve"> đoạn từ Giáp ranh phường Phước Tân</v>
      </c>
      <c r="AA86" s="18" t="str">
        <f t="shared" si="283"/>
        <v xml:space="preserve"> đến Vòng Xoay vào khu công nghiệp Giang Điền</v>
      </c>
      <c r="AB86" s="18" t="str">
        <f t="shared" ref="AB86:AE86" si="287">AB79</f>
        <v xml:space="preserve"> đã được đầu tư mặt đường nhựa, bê tông xi măng:</v>
      </c>
      <c r="AC86" s="18" t="str">
        <f t="shared" si="287"/>
        <v>- Có bề rộng ≥5m, cách đường giao thông &gt;600m.</v>
      </c>
      <c r="AD86" s="18" t="str">
        <f t="shared" si="287"/>
        <v>- Có bề rộng từ ≥3m đến &lt;5m, cách đường giao thông từ &gt;400m đến ≤600m.</v>
      </c>
      <c r="AE86" s="18" t="str">
        <f t="shared" si="287"/>
        <v>- Có bề rộng &lt;3m, cách đường giao thông ≤200m.</v>
      </c>
    </row>
    <row r="87" spans="1:31" s="18" customFormat="1" ht="94.5" hidden="1">
      <c r="A87" s="55">
        <f t="shared" si="236"/>
        <v>84</v>
      </c>
      <c r="B87" s="55" t="str">
        <f t="shared" si="265"/>
        <v>VT4*0,8</v>
      </c>
      <c r="C87" s="462" t="str">
        <f>X87&amp;Y87&amp;Z87&amp;AA87&amp;AB87</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 200m.</v>
      </c>
      <c r="D87" s="463"/>
      <c r="E87" s="464"/>
      <c r="F87" s="178">
        <f t="shared" si="266"/>
        <v>1800</v>
      </c>
      <c r="G87" s="221">
        <f t="shared" si="267"/>
        <v>1260</v>
      </c>
      <c r="H87" s="221">
        <f t="shared" si="268"/>
        <v>1080</v>
      </c>
      <c r="I87" s="178">
        <f t="shared" si="269"/>
        <v>2200</v>
      </c>
      <c r="J87" s="221">
        <f t="shared" si="233"/>
        <v>1500</v>
      </c>
      <c r="K87" s="221">
        <f t="shared" si="234"/>
        <v>1300</v>
      </c>
      <c r="L87" s="174">
        <f t="shared" si="270"/>
        <v>1.2222222222222223</v>
      </c>
      <c r="M87" s="404">
        <f t="shared" si="271"/>
        <v>1.1904761904761905</v>
      </c>
      <c r="N87" s="404">
        <f t="shared" si="272"/>
        <v>1.2037037037037037</v>
      </c>
      <c r="O87" s="57">
        <f t="shared" si="273"/>
        <v>10000</v>
      </c>
      <c r="P87" s="57">
        <f t="shared" si="274"/>
        <v>5000</v>
      </c>
      <c r="Q87" s="57">
        <f t="shared" si="275"/>
        <v>3600</v>
      </c>
      <c r="R87" s="57">
        <f t="shared" si="276"/>
        <v>1800</v>
      </c>
      <c r="S87" s="18">
        <f t="shared" si="277"/>
        <v>13500</v>
      </c>
      <c r="T87" s="18">
        <f t="shared" si="278"/>
        <v>6800</v>
      </c>
      <c r="U87" s="18">
        <f t="shared" si="279"/>
        <v>4900</v>
      </c>
      <c r="V87" s="18">
        <f t="shared" si="280"/>
        <v>2400</v>
      </c>
      <c r="W87" s="18">
        <f t="shared" si="280"/>
        <v>0</v>
      </c>
      <c r="X87" s="18" t="str">
        <f t="shared" si="281"/>
        <v xml:space="preserve">Các tuyến đường giao thông không đấu nối trực tiếp và thông ra </v>
      </c>
      <c r="Y87" s="18" t="str">
        <f t="shared" si="282"/>
        <v>Đường kết nối khu công nghiệp Giang Điền</v>
      </c>
      <c r="Z87" s="18" t="str">
        <f t="shared" si="282"/>
        <v xml:space="preserve"> đoạn từ Giáp ranh phường Phước Tân</v>
      </c>
      <c r="AA87" s="18" t="str">
        <f t="shared" si="283"/>
        <v xml:space="preserve"> đến Vòng Xoay vào khu công nghiệp Giang Điền</v>
      </c>
      <c r="AB87" s="18" t="str">
        <f t="shared" ref="AB87:AE87" si="288">AB80</f>
        <v xml:space="preserve"> đã được đầu tư mặt đường nhựa, bê tông xi măng:
- Có bề rộng từ ≥3m đến &lt;5m, cách đường giao thông &gt;600m.
- Có bề rộng &lt;3m, cách đường giao thông &gt; 200m.</v>
      </c>
      <c r="AC87" s="18">
        <f t="shared" si="288"/>
        <v>0</v>
      </c>
      <c r="AD87" s="18">
        <f t="shared" si="288"/>
        <v>0</v>
      </c>
      <c r="AE87" s="18">
        <f t="shared" si="288"/>
        <v>0</v>
      </c>
    </row>
    <row r="88" spans="1:31" s="18" customFormat="1" ht="63">
      <c r="A88" s="55">
        <f t="shared" si="236"/>
        <v>85</v>
      </c>
      <c r="B88" s="86" t="str">
        <f>'Đầu vào (2)'!G85</f>
        <v>BH147DT_D2</v>
      </c>
      <c r="C88" s="94" t="str">
        <f>'Đầu vào (2)'!H85</f>
        <v>Đường kết nối khu công nghiệp Giang Điền</v>
      </c>
      <c r="D88" s="94" t="str">
        <f>'Đầu vào (2)'!I85</f>
        <v>Vòng Xoay vào khu công nghiệp Giang Điền</v>
      </c>
      <c r="E88" s="94" t="str">
        <f>'Đầu vào (2)'!K85</f>
        <v>Giáp ranh xã Trảng Bom</v>
      </c>
      <c r="F88" s="96">
        <f>O88</f>
        <v>7000</v>
      </c>
      <c r="G88" s="254">
        <f>F88*0.7</f>
        <v>4900</v>
      </c>
      <c r="H88" s="254">
        <f>F88*0.6</f>
        <v>4200</v>
      </c>
      <c r="I88" s="254">
        <f>S88</f>
        <v>9500</v>
      </c>
      <c r="J88" s="221">
        <f t="shared" si="233"/>
        <v>6700</v>
      </c>
      <c r="K88" s="221">
        <f t="shared" si="234"/>
        <v>5700</v>
      </c>
      <c r="L88" s="255">
        <f>I88/F88</f>
        <v>1.3571428571428572</v>
      </c>
      <c r="M88" s="382">
        <f>J88/G88</f>
        <v>1.3673469387755102</v>
      </c>
      <c r="N88" s="382">
        <f>K88/H88</f>
        <v>1.3571428571428572</v>
      </c>
      <c r="O88" s="390">
        <f>'Đầu vào (2)'!L85</f>
        <v>7000</v>
      </c>
      <c r="P88" s="390">
        <f>'Đầu vào (2)'!M85</f>
        <v>3500</v>
      </c>
      <c r="Q88" s="390">
        <f>'Đầu vào (2)'!N85</f>
        <v>2600</v>
      </c>
      <c r="R88" s="390">
        <f>'Đầu vào (2)'!O85</f>
        <v>1800</v>
      </c>
      <c r="S88" s="383">
        <f>VLOOKUP(B88,'[1]Giá đề xuất ODT'!$G$11:$AD$2233,21,0)</f>
        <v>9500</v>
      </c>
      <c r="T88" s="383">
        <f>VLOOKUP(B88,'[1]Giá đề xuất ODT'!$G$11:$AD$2233,22,0)</f>
        <v>4700</v>
      </c>
      <c r="U88" s="383">
        <f>VLOOKUP(B88,'[1]Giá đề xuất ODT'!$G$11:$AD$2233,23,0)</f>
        <v>3500</v>
      </c>
      <c r="V88" s="383">
        <f>VLOOKUP(B88,'[1]Giá đề xuất ODT'!$G$11:$AD$2233,24,0)</f>
        <v>2400</v>
      </c>
      <c r="W88" s="384"/>
      <c r="X88" s="383"/>
      <c r="Y88" s="383" t="str">
        <f>C88</f>
        <v>Đường kết nối khu công nghiệp Giang Điền</v>
      </c>
      <c r="Z88" s="383" t="str">
        <f>" đoạn từ "&amp;D88</f>
        <v xml:space="preserve"> đoạn từ Vòng Xoay vào khu công nghiệp Giang Điền</v>
      </c>
      <c r="AA88" s="383" t="str">
        <f>" đến "&amp;E88</f>
        <v xml:space="preserve"> đến Giáp ranh xã Trảng Bom</v>
      </c>
      <c r="AB88" s="383"/>
      <c r="AC88" s="383"/>
      <c r="AD88" s="383"/>
      <c r="AE88" s="383">
        <v>0</v>
      </c>
    </row>
    <row r="89" spans="1:31" s="18" customFormat="1" ht="78.75" hidden="1">
      <c r="A89" s="55">
        <f t="shared" si="236"/>
        <v>86</v>
      </c>
      <c r="B89" s="55" t="str">
        <f t="shared" ref="B89:B94" si="289">B82</f>
        <v>VT2</v>
      </c>
      <c r="C89" s="462" t="str">
        <f>X89&amp;Y89&amp;Z89&amp;AA89&amp;AB89&amp;"
"&amp;AC89&amp;"
"
&amp;AD89</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v>
      </c>
      <c r="D89" s="463"/>
      <c r="E89" s="464"/>
      <c r="F89" s="178">
        <f t="shared" ref="F89:F94" si="290">IF(B89="VT2",P89,IF(B89="VT3",Q89,IF(B89="VT2*0,8",P89,IF(B89="VT3*0,8",Q89,R89))))</f>
        <v>3500</v>
      </c>
      <c r="G89" s="221">
        <f t="shared" ref="G89:G94" si="291">F89*0.7</f>
        <v>2450</v>
      </c>
      <c r="H89" s="221">
        <f t="shared" ref="H89:H94" si="292">F89*0.6</f>
        <v>2100</v>
      </c>
      <c r="I89" s="178">
        <f t="shared" ref="I89:I94" si="293">IF(B89="VT2",T89,IF(B89="VT3",U89,IF(B89="VT4",V89,IF(B89="VT2*0,8",IF(T89*$T$1&lt;1000,ROUND(T89*$T$1,-1),ROUND(T89*$T$1,-2)),IF(B89="VT3*0,8",IF(U89*$T$1&lt;1000,ROUND(U89*$T$1,-1),ROUND(U89*$T$1,-2)),IF(V89*$T$1&lt;1000,ROUND(V89*$T$1,-1),ROUND(V89*$T$1,-2)))))))</f>
        <v>4700</v>
      </c>
      <c r="J89" s="221">
        <f t="shared" si="233"/>
        <v>3300</v>
      </c>
      <c r="K89" s="221">
        <f t="shared" si="234"/>
        <v>2800</v>
      </c>
      <c r="L89" s="174">
        <f t="shared" ref="L89:L94" si="294">I89/F89</f>
        <v>1.3428571428571427</v>
      </c>
      <c r="M89" s="404">
        <f t="shared" ref="M89:M94" si="295">J89/G89</f>
        <v>1.346938775510204</v>
      </c>
      <c r="N89" s="404">
        <f t="shared" ref="N89:N94" si="296">K89/H89</f>
        <v>1.3333333333333333</v>
      </c>
      <c r="O89" s="57">
        <f t="shared" ref="O89:O94" si="297">O88</f>
        <v>7000</v>
      </c>
      <c r="P89" s="57">
        <f t="shared" ref="P89:P94" si="298">P88</f>
        <v>3500</v>
      </c>
      <c r="Q89" s="57">
        <f t="shared" ref="Q89:Q94" si="299">Q88</f>
        <v>2600</v>
      </c>
      <c r="R89" s="57">
        <f t="shared" ref="R89:R94" si="300">R88</f>
        <v>1800</v>
      </c>
      <c r="S89" s="18">
        <f t="shared" ref="S89:S94" si="301">S88</f>
        <v>9500</v>
      </c>
      <c r="T89" s="18">
        <f t="shared" ref="T89:T94" si="302">T88</f>
        <v>4700</v>
      </c>
      <c r="U89" s="18">
        <f t="shared" ref="U89:U94" si="303">U88</f>
        <v>3500</v>
      </c>
      <c r="V89" s="18">
        <f t="shared" ref="V89:W94" si="304">V88</f>
        <v>2400</v>
      </c>
      <c r="W89" s="18">
        <f t="shared" si="304"/>
        <v>0</v>
      </c>
      <c r="X89" s="18" t="str">
        <f t="shared" ref="X89:X94" si="305">X82</f>
        <v xml:space="preserve">Các tuyến đường giao thông đấu nối trực tiếp ra </v>
      </c>
      <c r="Y89" s="18" t="str">
        <f t="shared" ref="Y89:Z94" si="306">Y88</f>
        <v>Đường kết nối khu công nghiệp Giang Điền</v>
      </c>
      <c r="Z89" s="18" t="str">
        <f t="shared" si="306"/>
        <v xml:space="preserve"> đoạn từ Vòng Xoay vào khu công nghiệp Giang Điền</v>
      </c>
      <c r="AA89" s="18" t="str">
        <f t="shared" ref="AA89:AA94" si="307">AA88</f>
        <v xml:space="preserve"> đến Giáp ranh xã Trảng Bom</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31" s="18" customFormat="1" ht="78.75" hidden="1">
      <c r="A90" s="55">
        <f t="shared" si="236"/>
        <v>87</v>
      </c>
      <c r="B90" s="55" t="str">
        <f t="shared" si="289"/>
        <v>VT3</v>
      </c>
      <c r="C90" s="462" t="str">
        <f>X90&amp;Y90&amp;Z90&amp;AA90&amp;AB90&amp;"
"&amp;AC90&amp;"
"&amp;AD90&amp;"
"&amp;AE90</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90" s="463"/>
      <c r="E90" s="464"/>
      <c r="F90" s="178">
        <f t="shared" si="290"/>
        <v>2600</v>
      </c>
      <c r="G90" s="221">
        <f t="shared" si="291"/>
        <v>1819.9999999999998</v>
      </c>
      <c r="H90" s="221">
        <f t="shared" si="292"/>
        <v>1560</v>
      </c>
      <c r="I90" s="178">
        <f t="shared" si="293"/>
        <v>3500</v>
      </c>
      <c r="J90" s="221">
        <f t="shared" si="233"/>
        <v>2500</v>
      </c>
      <c r="K90" s="221">
        <f t="shared" si="234"/>
        <v>2100</v>
      </c>
      <c r="L90" s="174">
        <f t="shared" si="294"/>
        <v>1.3461538461538463</v>
      </c>
      <c r="M90" s="404">
        <f t="shared" si="295"/>
        <v>1.3736263736263739</v>
      </c>
      <c r="N90" s="404">
        <f t="shared" si="296"/>
        <v>1.3461538461538463</v>
      </c>
      <c r="O90" s="57">
        <f t="shared" si="297"/>
        <v>7000</v>
      </c>
      <c r="P90" s="57">
        <f t="shared" si="298"/>
        <v>3500</v>
      </c>
      <c r="Q90" s="57">
        <f t="shared" si="299"/>
        <v>2600</v>
      </c>
      <c r="R90" s="57">
        <f t="shared" si="300"/>
        <v>1800</v>
      </c>
      <c r="S90" s="18">
        <f t="shared" si="301"/>
        <v>9500</v>
      </c>
      <c r="T90" s="18">
        <f t="shared" si="302"/>
        <v>4700</v>
      </c>
      <c r="U90" s="18">
        <f t="shared" si="303"/>
        <v>3500</v>
      </c>
      <c r="V90" s="18">
        <f t="shared" si="304"/>
        <v>2400</v>
      </c>
      <c r="W90" s="18">
        <f t="shared" si="304"/>
        <v>0</v>
      </c>
      <c r="X90" s="18" t="str">
        <f t="shared" si="305"/>
        <v xml:space="preserve">Các tuyến đường giao thông đấu nối trực tiếp ra </v>
      </c>
      <c r="Y90" s="18" t="str">
        <f t="shared" si="306"/>
        <v>Đường kết nối khu công nghiệp Giang Điền</v>
      </c>
      <c r="Z90" s="18" t="str">
        <f t="shared" si="306"/>
        <v xml:space="preserve"> đoạn từ Vòng Xoay vào khu công nghiệp Giang Điền</v>
      </c>
      <c r="AA90" s="18" t="str">
        <f t="shared" si="307"/>
        <v xml:space="preserve"> đến Giáp ranh xã Trảng Bom</v>
      </c>
      <c r="AB90" s="18" t="str">
        <f t="shared" ref="AB90:AE90" si="308">AB83</f>
        <v xml:space="preserve"> đã được đầu tư mặt đường nhựa, bê tông xi măng:</v>
      </c>
      <c r="AC90" s="18" t="str">
        <f t="shared" si="308"/>
        <v>- Có bề rộng ≥5m, cách đường giao thông &gt;600m.</v>
      </c>
      <c r="AD90" s="18" t="str">
        <f t="shared" si="308"/>
        <v>- Có bề rộng từ ≥3m đến &lt;5m, cách đường giao thông từ &gt;400m đến ≤600m.</v>
      </c>
      <c r="AE90" s="18" t="str">
        <f t="shared" si="308"/>
        <v>- Có bề rộng &lt;3m, cách đường giao thông ≤200m.</v>
      </c>
    </row>
    <row r="91" spans="1:31" s="18" customFormat="1" ht="94.5" hidden="1">
      <c r="A91" s="55">
        <f t="shared" si="236"/>
        <v>88</v>
      </c>
      <c r="B91" s="55" t="str">
        <f t="shared" si="289"/>
        <v>VT4</v>
      </c>
      <c r="C91" s="462" t="str">
        <f>X91&amp;Y91&amp;Z91&amp;AA91&amp;AB91</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&gt;200m.</v>
      </c>
      <c r="D91" s="463"/>
      <c r="E91" s="464"/>
      <c r="F91" s="178">
        <f t="shared" si="290"/>
        <v>1800</v>
      </c>
      <c r="G91" s="221">
        <f t="shared" si="291"/>
        <v>1260</v>
      </c>
      <c r="H91" s="221">
        <f t="shared" si="292"/>
        <v>1080</v>
      </c>
      <c r="I91" s="178">
        <f t="shared" si="293"/>
        <v>2400</v>
      </c>
      <c r="J91" s="221">
        <f t="shared" si="233"/>
        <v>1700</v>
      </c>
      <c r="K91" s="221">
        <f t="shared" si="234"/>
        <v>1400</v>
      </c>
      <c r="L91" s="174">
        <f t="shared" si="294"/>
        <v>1.3333333333333333</v>
      </c>
      <c r="M91" s="404">
        <f t="shared" si="295"/>
        <v>1.3492063492063493</v>
      </c>
      <c r="N91" s="404">
        <f t="shared" si="296"/>
        <v>1.2962962962962963</v>
      </c>
      <c r="O91" s="57">
        <f t="shared" si="297"/>
        <v>7000</v>
      </c>
      <c r="P91" s="57">
        <f t="shared" si="298"/>
        <v>3500</v>
      </c>
      <c r="Q91" s="57">
        <f t="shared" si="299"/>
        <v>2600</v>
      </c>
      <c r="R91" s="57">
        <f t="shared" si="300"/>
        <v>1800</v>
      </c>
      <c r="S91" s="18">
        <f t="shared" si="301"/>
        <v>9500</v>
      </c>
      <c r="T91" s="18">
        <f t="shared" si="302"/>
        <v>4700</v>
      </c>
      <c r="U91" s="18">
        <f t="shared" si="303"/>
        <v>3500</v>
      </c>
      <c r="V91" s="18">
        <f t="shared" si="304"/>
        <v>2400</v>
      </c>
      <c r="W91" s="18">
        <f t="shared" si="304"/>
        <v>0</v>
      </c>
      <c r="X91" s="18" t="str">
        <f t="shared" si="305"/>
        <v xml:space="preserve">Các tuyến đường giao thông đấu nối trực tiếp ra </v>
      </c>
      <c r="Y91" s="18" t="str">
        <f t="shared" si="306"/>
        <v>Đường kết nối khu công nghiệp Giang Điền</v>
      </c>
      <c r="Z91" s="18" t="str">
        <f t="shared" si="306"/>
        <v xml:space="preserve"> đoạn từ Vòng Xoay vào khu công nghiệp Giang Điền</v>
      </c>
      <c r="AA91" s="18" t="str">
        <f t="shared" si="307"/>
        <v xml:space="preserve"> đến Giáp ranh xã Trảng Bom</v>
      </c>
      <c r="AB91" s="18" t="str">
        <f t="shared" ref="AB91:AE91" si="309">AB84</f>
        <v xml:space="preserve"> đã được đầu tư mặt đường nhựa, bê tông xi măng:
- Có bề rộng từ ≥3m đến &lt;5m, cách đường giao thông &gt;600m.
- Có bề rộng &lt;3m, cách đường giao thông &gt;200m.</v>
      </c>
      <c r="AC91" s="18">
        <f t="shared" si="309"/>
        <v>0</v>
      </c>
      <c r="AD91" s="18">
        <f t="shared" si="309"/>
        <v>0</v>
      </c>
      <c r="AE91" s="18">
        <f t="shared" si="309"/>
        <v>0</v>
      </c>
    </row>
    <row r="92" spans="1:31" s="18" customFormat="1" ht="94.5" hidden="1">
      <c r="A92" s="55">
        <f t="shared" si="236"/>
        <v>89</v>
      </c>
      <c r="B92" s="55" t="str">
        <f t="shared" si="289"/>
        <v>VT2*0,8</v>
      </c>
      <c r="C92" s="462" t="str">
        <f>X92&amp;Y92&amp;Z92&amp;AA92&amp;AB92&amp;"
"&amp;AC92&amp;"
"
&amp;AD92</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v>
      </c>
      <c r="D92" s="463"/>
      <c r="E92" s="464"/>
      <c r="F92" s="178">
        <f t="shared" si="290"/>
        <v>3500</v>
      </c>
      <c r="G92" s="221">
        <f t="shared" si="291"/>
        <v>2450</v>
      </c>
      <c r="H92" s="221">
        <f t="shared" si="292"/>
        <v>2100</v>
      </c>
      <c r="I92" s="178">
        <f t="shared" si="293"/>
        <v>4200</v>
      </c>
      <c r="J92" s="221">
        <f t="shared" si="233"/>
        <v>2900</v>
      </c>
      <c r="K92" s="221">
        <f t="shared" si="234"/>
        <v>2500</v>
      </c>
      <c r="L92" s="174">
        <f t="shared" si="294"/>
        <v>1.2</v>
      </c>
      <c r="M92" s="404">
        <f t="shared" si="295"/>
        <v>1.1836734693877551</v>
      </c>
      <c r="N92" s="404">
        <f t="shared" si="296"/>
        <v>1.1904761904761905</v>
      </c>
      <c r="O92" s="57">
        <f t="shared" si="297"/>
        <v>7000</v>
      </c>
      <c r="P92" s="57">
        <f t="shared" si="298"/>
        <v>3500</v>
      </c>
      <c r="Q92" s="57">
        <f t="shared" si="299"/>
        <v>2600</v>
      </c>
      <c r="R92" s="57">
        <f t="shared" si="300"/>
        <v>1800</v>
      </c>
      <c r="S92" s="18">
        <f t="shared" si="301"/>
        <v>9500</v>
      </c>
      <c r="T92" s="18">
        <f t="shared" si="302"/>
        <v>4700</v>
      </c>
      <c r="U92" s="18">
        <f t="shared" si="303"/>
        <v>3500</v>
      </c>
      <c r="V92" s="18">
        <f t="shared" si="304"/>
        <v>2400</v>
      </c>
      <c r="W92" s="18">
        <f t="shared" si="304"/>
        <v>0</v>
      </c>
      <c r="X92" s="18" t="str">
        <f t="shared" si="305"/>
        <v xml:space="preserve">Các tuyến đường giao thông không đấu nối trực tiếp và thông ra </v>
      </c>
      <c r="Y92" s="18" t="str">
        <f t="shared" si="306"/>
        <v>Đường kết nối khu công nghiệp Giang Điền</v>
      </c>
      <c r="Z92" s="18" t="str">
        <f t="shared" si="306"/>
        <v xml:space="preserve"> đoạn từ Vòng Xoay vào khu công nghiệp Giang Điền</v>
      </c>
      <c r="AA92" s="18" t="str">
        <f t="shared" si="307"/>
        <v xml:space="preserve"> đến Giáp ranh xã Trảng Bom</v>
      </c>
      <c r="AB92" s="18" t="str">
        <f t="shared" ref="AB92:AE92" si="310">AB85</f>
        <v xml:space="preserve"> đã được đầu tư mặt đường nhựa, bê tông xi măng:</v>
      </c>
      <c r="AC92" s="18" t="str">
        <f t="shared" si="310"/>
        <v>- Có bề rộng ≥5m, cách đường giao thông ≤600m.</v>
      </c>
      <c r="AD92" s="18" t="str">
        <f t="shared" si="310"/>
        <v>- Có bề rộng từ ≥3m đến &lt;5m, cách đường giao thông ≤400m.</v>
      </c>
      <c r="AE92" s="18">
        <f t="shared" si="310"/>
        <v>0</v>
      </c>
    </row>
    <row r="93" spans="1:31" s="18" customFormat="1" ht="94.5" hidden="1">
      <c r="A93" s="55">
        <f t="shared" si="236"/>
        <v>90</v>
      </c>
      <c r="B93" s="55" t="str">
        <f t="shared" si="289"/>
        <v>VT3*0,8</v>
      </c>
      <c r="C93" s="462" t="str">
        <f>X93&amp;Y93&amp;Z93&amp;AA93&amp;AB93&amp;"
"&amp;AC93&amp;"
"
&amp;AD93&amp;"
"&amp;AE93</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93" s="463"/>
      <c r="E93" s="464"/>
      <c r="F93" s="178">
        <f t="shared" si="290"/>
        <v>2600</v>
      </c>
      <c r="G93" s="221">
        <f t="shared" si="291"/>
        <v>1819.9999999999998</v>
      </c>
      <c r="H93" s="221">
        <f t="shared" si="292"/>
        <v>1560</v>
      </c>
      <c r="I93" s="178">
        <f t="shared" si="293"/>
        <v>3200</v>
      </c>
      <c r="J93" s="221">
        <f t="shared" si="233"/>
        <v>2200</v>
      </c>
      <c r="K93" s="221">
        <f t="shared" si="234"/>
        <v>1900</v>
      </c>
      <c r="L93" s="174">
        <f t="shared" si="294"/>
        <v>1.2307692307692308</v>
      </c>
      <c r="M93" s="404">
        <f t="shared" si="295"/>
        <v>1.2087912087912089</v>
      </c>
      <c r="N93" s="404">
        <f t="shared" si="296"/>
        <v>1.2179487179487178</v>
      </c>
      <c r="O93" s="57">
        <f t="shared" si="297"/>
        <v>7000</v>
      </c>
      <c r="P93" s="57">
        <f t="shared" si="298"/>
        <v>3500</v>
      </c>
      <c r="Q93" s="57">
        <f t="shared" si="299"/>
        <v>2600</v>
      </c>
      <c r="R93" s="57">
        <f t="shared" si="300"/>
        <v>1800</v>
      </c>
      <c r="S93" s="18">
        <f t="shared" si="301"/>
        <v>9500</v>
      </c>
      <c r="T93" s="18">
        <f t="shared" si="302"/>
        <v>4700</v>
      </c>
      <c r="U93" s="18">
        <f t="shared" si="303"/>
        <v>3500</v>
      </c>
      <c r="V93" s="18">
        <f t="shared" si="304"/>
        <v>2400</v>
      </c>
      <c r="W93" s="18">
        <f t="shared" si="304"/>
        <v>0</v>
      </c>
      <c r="X93" s="18" t="str">
        <f t="shared" si="305"/>
        <v xml:space="preserve">Các tuyến đường giao thông không đấu nối trực tiếp và thông ra </v>
      </c>
      <c r="Y93" s="18" t="str">
        <f t="shared" si="306"/>
        <v>Đường kết nối khu công nghiệp Giang Điền</v>
      </c>
      <c r="Z93" s="18" t="str">
        <f t="shared" si="306"/>
        <v xml:space="preserve"> đoạn từ Vòng Xoay vào khu công nghiệp Giang Điền</v>
      </c>
      <c r="AA93" s="18" t="str">
        <f t="shared" si="307"/>
        <v xml:space="preserve"> đến Giáp ranh xã Trảng Bom</v>
      </c>
      <c r="AB93" s="18" t="str">
        <f t="shared" ref="AB93:AE93" si="311">AB86</f>
        <v xml:space="preserve"> đã được đầu tư mặt đường nhựa, bê tông xi măng:</v>
      </c>
      <c r="AC93" s="18" t="str">
        <f t="shared" si="311"/>
        <v>- Có bề rộng ≥5m, cách đường giao thông &gt;600m.</v>
      </c>
      <c r="AD93" s="18" t="str">
        <f t="shared" si="311"/>
        <v>- Có bề rộng từ ≥3m đến &lt;5m, cách đường giao thông từ &gt;400m đến ≤600m.</v>
      </c>
      <c r="AE93" s="18" t="str">
        <f t="shared" si="311"/>
        <v>- Có bề rộng &lt;3m, cách đường giao thông ≤200m.</v>
      </c>
    </row>
    <row r="94" spans="1:31" s="18" customFormat="1" ht="94.5" hidden="1">
      <c r="A94" s="55">
        <f t="shared" si="236"/>
        <v>91</v>
      </c>
      <c r="B94" s="55" t="str">
        <f t="shared" si="289"/>
        <v>VT4*0,8</v>
      </c>
      <c r="C94" s="462" t="str">
        <f>X94&amp;Y94&amp;Z94&amp;AA94&amp;AB94</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 200m.</v>
      </c>
      <c r="D94" s="463"/>
      <c r="E94" s="464"/>
      <c r="F94" s="178">
        <f t="shared" si="290"/>
        <v>1800</v>
      </c>
      <c r="G94" s="221">
        <f t="shared" si="291"/>
        <v>1260</v>
      </c>
      <c r="H94" s="221">
        <f t="shared" si="292"/>
        <v>1080</v>
      </c>
      <c r="I94" s="178">
        <f t="shared" si="293"/>
        <v>2200</v>
      </c>
      <c r="J94" s="221">
        <f t="shared" si="233"/>
        <v>1500</v>
      </c>
      <c r="K94" s="221">
        <f t="shared" si="234"/>
        <v>1300</v>
      </c>
      <c r="L94" s="174">
        <f t="shared" si="294"/>
        <v>1.2222222222222223</v>
      </c>
      <c r="M94" s="404">
        <f t="shared" si="295"/>
        <v>1.1904761904761905</v>
      </c>
      <c r="N94" s="404">
        <f t="shared" si="296"/>
        <v>1.2037037037037037</v>
      </c>
      <c r="O94" s="57">
        <f t="shared" si="297"/>
        <v>7000</v>
      </c>
      <c r="P94" s="57">
        <f t="shared" si="298"/>
        <v>3500</v>
      </c>
      <c r="Q94" s="57">
        <f t="shared" si="299"/>
        <v>2600</v>
      </c>
      <c r="R94" s="57">
        <f t="shared" si="300"/>
        <v>1800</v>
      </c>
      <c r="S94" s="18">
        <f t="shared" si="301"/>
        <v>9500</v>
      </c>
      <c r="T94" s="18">
        <f t="shared" si="302"/>
        <v>4700</v>
      </c>
      <c r="U94" s="18">
        <f t="shared" si="303"/>
        <v>3500</v>
      </c>
      <c r="V94" s="18">
        <f t="shared" si="304"/>
        <v>2400</v>
      </c>
      <c r="W94" s="18">
        <f t="shared" si="304"/>
        <v>0</v>
      </c>
      <c r="X94" s="18" t="str">
        <f t="shared" si="305"/>
        <v xml:space="preserve">Các tuyến đường giao thông không đấu nối trực tiếp và thông ra </v>
      </c>
      <c r="Y94" s="18" t="str">
        <f t="shared" si="306"/>
        <v>Đường kết nối khu công nghiệp Giang Điền</v>
      </c>
      <c r="Z94" s="18" t="str">
        <f t="shared" si="306"/>
        <v xml:space="preserve"> đoạn từ Vòng Xoay vào khu công nghiệp Giang Điền</v>
      </c>
      <c r="AA94" s="18" t="str">
        <f t="shared" si="307"/>
        <v xml:space="preserve"> đến Giáp ranh xã Trảng Bom</v>
      </c>
      <c r="AB94" s="18" t="str">
        <f t="shared" ref="AB94:AE94" si="312">AB87</f>
        <v xml:space="preserve"> đã được đầu tư mặt đường nhựa, bê tông xi măng:
- Có bề rộng từ ≥3m đến &lt;5m, cách đường giao thông &gt;600m.
- Có bề rộng &lt;3m, cách đường giao thông &gt; 200m.</v>
      </c>
      <c r="AC94" s="18">
        <f t="shared" si="312"/>
        <v>0</v>
      </c>
      <c r="AD94" s="18">
        <f t="shared" si="312"/>
        <v>0</v>
      </c>
      <c r="AE94" s="18">
        <f t="shared" si="312"/>
        <v>0</v>
      </c>
    </row>
    <row r="95" spans="1:31" s="18" customFormat="1" ht="47.25">
      <c r="A95" s="55">
        <f t="shared" si="236"/>
        <v>92</v>
      </c>
      <c r="B95" s="86" t="str">
        <f>'Đầu vào (2)'!G92</f>
        <v>BH164DT_D2</v>
      </c>
      <c r="C95" s="94" t="str">
        <f>'Đầu vào (2)'!H92</f>
        <v>Đường chuyên dùng vận chuyển vật liệu xây dựng</v>
      </c>
      <c r="D95" s="94" t="str">
        <f>'Đầu vào (2)'!I92</f>
        <v>Đường vào trường Trung cấp Phật Học</v>
      </c>
      <c r="E95" s="94" t="str">
        <f>'Đầu vào (2)'!K92</f>
        <v>Giáp ranh phường Phước Tân</v>
      </c>
      <c r="F95" s="96">
        <f>O95</f>
        <v>5600</v>
      </c>
      <c r="G95" s="254">
        <f>F95*0.7</f>
        <v>3919.9999999999995</v>
      </c>
      <c r="H95" s="254">
        <f>F95*0.6</f>
        <v>3360</v>
      </c>
      <c r="I95" s="254">
        <f>S95</f>
        <v>7100</v>
      </c>
      <c r="J95" s="221">
        <f t="shared" si="233"/>
        <v>5000</v>
      </c>
      <c r="K95" s="221">
        <f t="shared" si="234"/>
        <v>4300</v>
      </c>
      <c r="L95" s="255">
        <f>I95/F95</f>
        <v>1.2678571428571428</v>
      </c>
      <c r="M95" s="382">
        <f>J95/G95</f>
        <v>1.2755102040816328</v>
      </c>
      <c r="N95" s="382">
        <f>K95/H95</f>
        <v>1.2797619047619047</v>
      </c>
      <c r="O95" s="390">
        <f>'Đầu vào (2)'!L92</f>
        <v>5600</v>
      </c>
      <c r="P95" s="390">
        <f>'Đầu vào (2)'!M92</f>
        <v>3000</v>
      </c>
      <c r="Q95" s="390">
        <f>'Đầu vào (2)'!N92</f>
        <v>2300</v>
      </c>
      <c r="R95" s="390">
        <f>'Đầu vào (2)'!O92</f>
        <v>1800</v>
      </c>
      <c r="S95" s="383">
        <f>VLOOKUP(B95,'[1]Giá đề xuất ODT'!$G$11:$AD$2233,21,0)</f>
        <v>7100</v>
      </c>
      <c r="T95" s="383">
        <f>VLOOKUP(B95,'[1]Giá đề xuất ODT'!$G$11:$AD$2233,22,0)</f>
        <v>3800</v>
      </c>
      <c r="U95" s="383">
        <f>VLOOKUP(B95,'[1]Giá đề xuất ODT'!$G$11:$AD$2233,23,0)</f>
        <v>2900</v>
      </c>
      <c r="V95" s="383">
        <f>VLOOKUP(B95,'[1]Giá đề xuất ODT'!$G$11:$AD$2233,24,0)</f>
        <v>2300</v>
      </c>
      <c r="W95" s="384"/>
      <c r="X95" s="383"/>
      <c r="Y95" s="383" t="str">
        <f>C95</f>
        <v>Đường chuyên dùng vận chuyển vật liệu xây dựng</v>
      </c>
      <c r="Z95" s="383" t="str">
        <f>" đoạn từ "&amp;D95</f>
        <v xml:space="preserve"> đoạn từ Đường vào trường Trung cấp Phật Học</v>
      </c>
      <c r="AA95" s="383" t="str">
        <f>" đến "&amp;E95</f>
        <v xml:space="preserve"> đến Giáp ranh phường Phước Tân</v>
      </c>
      <c r="AB95" s="383"/>
      <c r="AC95" s="383"/>
      <c r="AD95" s="383"/>
      <c r="AE95" s="383">
        <v>0</v>
      </c>
    </row>
    <row r="96" spans="1:31" s="18" customFormat="1" ht="78.75" hidden="1">
      <c r="A96" s="55">
        <f t="shared" si="236"/>
        <v>93</v>
      </c>
      <c r="B96" s="55" t="str">
        <f t="shared" ref="B96:B101" si="313">B89</f>
        <v>VT2</v>
      </c>
      <c r="C96" s="462" t="str">
        <f>X96&amp;Y96&amp;Z96&amp;AA96&amp;AB96&amp;"
"&amp;AC96&amp;"
"
&amp;AD96</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v>
      </c>
      <c r="D96" s="463"/>
      <c r="E96" s="464"/>
      <c r="F96" s="178">
        <f t="shared" ref="F96:F101" si="314">IF(B96="VT2",P96,IF(B96="VT3",Q96,IF(B96="VT2*0,8",P96,IF(B96="VT3*0,8",Q96,R96))))</f>
        <v>3000</v>
      </c>
      <c r="G96" s="221">
        <f t="shared" ref="G96:G101" si="315">F96*0.7</f>
        <v>2100</v>
      </c>
      <c r="H96" s="221">
        <f t="shared" ref="H96:H101" si="316">F96*0.6</f>
        <v>1800</v>
      </c>
      <c r="I96" s="178">
        <f t="shared" ref="I96:I101" si="317">IF(B96="VT2",T96,IF(B96="VT3",U96,IF(B96="VT4",V96,IF(B96="VT2*0,8",IF(T96*$T$1&lt;1000,ROUND(T96*$T$1,-1),ROUND(T96*$T$1,-2)),IF(B96="VT3*0,8",IF(U96*$T$1&lt;1000,ROUND(U96*$T$1,-1),ROUND(U96*$T$1,-2)),IF(V96*$T$1&lt;1000,ROUND(V96*$T$1,-1),ROUND(V96*$T$1,-2)))))))</f>
        <v>3800</v>
      </c>
      <c r="J96" s="221">
        <f t="shared" si="233"/>
        <v>2700</v>
      </c>
      <c r="K96" s="221">
        <f t="shared" si="234"/>
        <v>2300</v>
      </c>
      <c r="L96" s="174">
        <f t="shared" ref="L96:L101" si="318">I96/F96</f>
        <v>1.2666666666666666</v>
      </c>
      <c r="M96" s="404">
        <f t="shared" ref="M96:M101" si="319">J96/G96</f>
        <v>1.2857142857142858</v>
      </c>
      <c r="N96" s="404">
        <f t="shared" ref="N96:N101" si="320">K96/H96</f>
        <v>1.2777777777777777</v>
      </c>
      <c r="O96" s="57">
        <f t="shared" ref="O96:O101" si="321">O95</f>
        <v>5600</v>
      </c>
      <c r="P96" s="57">
        <f t="shared" ref="P96:P101" si="322">P95</f>
        <v>3000</v>
      </c>
      <c r="Q96" s="57">
        <f t="shared" ref="Q96:Q101" si="323">Q95</f>
        <v>2300</v>
      </c>
      <c r="R96" s="57">
        <f t="shared" ref="R96:R101" si="324">R95</f>
        <v>1800</v>
      </c>
      <c r="S96" s="18">
        <f t="shared" ref="S96:S101" si="325">S95</f>
        <v>7100</v>
      </c>
      <c r="T96" s="18">
        <f t="shared" ref="T96:T101" si="326">T95</f>
        <v>3800</v>
      </c>
      <c r="U96" s="18">
        <f t="shared" ref="U96:U101" si="327">U95</f>
        <v>2900</v>
      </c>
      <c r="V96" s="18">
        <f t="shared" ref="V96:W101" si="328">V95</f>
        <v>2300</v>
      </c>
      <c r="W96" s="18">
        <f t="shared" si="328"/>
        <v>0</v>
      </c>
      <c r="X96" s="18" t="str">
        <f t="shared" ref="X96:X101" si="329">X89</f>
        <v xml:space="preserve">Các tuyến đường giao thông đấu nối trực tiếp ra </v>
      </c>
      <c r="Y96" s="18" t="str">
        <f t="shared" ref="Y96:Z101" si="330">Y95</f>
        <v>Đường chuyên dùng vận chuyển vật liệu xây dựng</v>
      </c>
      <c r="Z96" s="18" t="str">
        <f t="shared" si="330"/>
        <v xml:space="preserve"> đoạn từ Đường vào trường Trung cấp Phật Học</v>
      </c>
      <c r="AA96" s="18" t="str">
        <f t="shared" ref="AA96:AA101" si="331">AA95</f>
        <v xml:space="preserve"> đến Giáp ranh phường Phước Tân</v>
      </c>
      <c r="AB96" s="18" t="str">
        <f>AB89</f>
        <v xml:space="preserve"> đã được đầu tư mặt đường nhựa, bê tông xi măng:</v>
      </c>
      <c r="AC96" s="18" t="str">
        <f>AC89</f>
        <v>- Có bề rộng ≥5m, cách đường giao thông ≤600m.</v>
      </c>
      <c r="AD96" s="18" t="str">
        <f>AD89</f>
        <v>- Có bề rộng từ ≥3m đến &lt;5m, cách đường giao thông ≤400m.</v>
      </c>
      <c r="AE96" s="18">
        <f>AE89</f>
        <v>0</v>
      </c>
    </row>
    <row r="97" spans="1:31" s="18" customFormat="1" ht="78.75" hidden="1">
      <c r="A97" s="55">
        <f t="shared" si="236"/>
        <v>94</v>
      </c>
      <c r="B97" s="55" t="str">
        <f t="shared" si="313"/>
        <v>VT3</v>
      </c>
      <c r="C97" s="462" t="str">
        <f>X97&amp;Y97&amp;Z97&amp;AA97&amp;AB97&amp;"
"&amp;AC97&amp;"
"&amp;AD97&amp;"
"&amp;AE97</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7" s="463"/>
      <c r="E97" s="464"/>
      <c r="F97" s="178">
        <f t="shared" si="314"/>
        <v>2300</v>
      </c>
      <c r="G97" s="221">
        <f t="shared" si="315"/>
        <v>1610</v>
      </c>
      <c r="H97" s="221">
        <f t="shared" si="316"/>
        <v>1380</v>
      </c>
      <c r="I97" s="178">
        <f t="shared" si="317"/>
        <v>2900</v>
      </c>
      <c r="J97" s="221">
        <f t="shared" si="233"/>
        <v>2000</v>
      </c>
      <c r="K97" s="221">
        <f t="shared" si="234"/>
        <v>1700</v>
      </c>
      <c r="L97" s="174">
        <f t="shared" si="318"/>
        <v>1.2608695652173914</v>
      </c>
      <c r="M97" s="404">
        <f t="shared" si="319"/>
        <v>1.2422360248447204</v>
      </c>
      <c r="N97" s="404">
        <f t="shared" si="320"/>
        <v>1.2318840579710144</v>
      </c>
      <c r="O97" s="57">
        <f t="shared" si="321"/>
        <v>5600</v>
      </c>
      <c r="P97" s="57">
        <f t="shared" si="322"/>
        <v>3000</v>
      </c>
      <c r="Q97" s="57">
        <f t="shared" si="323"/>
        <v>2300</v>
      </c>
      <c r="R97" s="57">
        <f t="shared" si="324"/>
        <v>1800</v>
      </c>
      <c r="S97" s="18">
        <f t="shared" si="325"/>
        <v>7100</v>
      </c>
      <c r="T97" s="18">
        <f t="shared" si="326"/>
        <v>3800</v>
      </c>
      <c r="U97" s="18">
        <f t="shared" si="327"/>
        <v>2900</v>
      </c>
      <c r="V97" s="18">
        <f t="shared" si="328"/>
        <v>2300</v>
      </c>
      <c r="W97" s="18">
        <f t="shared" si="328"/>
        <v>0</v>
      </c>
      <c r="X97" s="18" t="str">
        <f t="shared" si="329"/>
        <v xml:space="preserve">Các tuyến đường giao thông đấu nối trực tiếp ra </v>
      </c>
      <c r="Y97" s="18" t="str">
        <f t="shared" si="330"/>
        <v>Đường chuyên dùng vận chuyển vật liệu xây dựng</v>
      </c>
      <c r="Z97" s="18" t="str">
        <f t="shared" si="330"/>
        <v xml:space="preserve"> đoạn từ Đường vào trường Trung cấp Phật Học</v>
      </c>
      <c r="AA97" s="18" t="str">
        <f t="shared" si="331"/>
        <v xml:space="preserve"> đến Giáp ranh phường Phước Tân</v>
      </c>
      <c r="AB97" s="18" t="str">
        <f t="shared" ref="AB97:AE97" si="332">AB90</f>
        <v xml:space="preserve"> đã được đầu tư mặt đường nhựa, bê tông xi măng:</v>
      </c>
      <c r="AC97" s="18" t="str">
        <f t="shared" si="332"/>
        <v>- Có bề rộng ≥5m, cách đường giao thông &gt;600m.</v>
      </c>
      <c r="AD97" s="18" t="str">
        <f t="shared" si="332"/>
        <v>- Có bề rộng từ ≥3m đến &lt;5m, cách đường giao thông từ &gt;400m đến ≤600m.</v>
      </c>
      <c r="AE97" s="18" t="str">
        <f t="shared" si="332"/>
        <v>- Có bề rộng &lt;3m, cách đường giao thông ≤200m.</v>
      </c>
    </row>
    <row r="98" spans="1:31" s="18" customFormat="1" ht="94.5" hidden="1">
      <c r="A98" s="55">
        <f t="shared" si="236"/>
        <v>95</v>
      </c>
      <c r="B98" s="55" t="str">
        <f t="shared" si="313"/>
        <v>VT4</v>
      </c>
      <c r="C98" s="462" t="str">
        <f>X98&amp;Y98&amp;Z98&amp;AA98&amp;AB98</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&gt;200m.</v>
      </c>
      <c r="D98" s="463"/>
      <c r="E98" s="464"/>
      <c r="F98" s="178">
        <f t="shared" si="314"/>
        <v>1800</v>
      </c>
      <c r="G98" s="221">
        <f t="shared" si="315"/>
        <v>1260</v>
      </c>
      <c r="H98" s="221">
        <f t="shared" si="316"/>
        <v>1080</v>
      </c>
      <c r="I98" s="178">
        <f t="shared" si="317"/>
        <v>2300</v>
      </c>
      <c r="J98" s="221">
        <f t="shared" si="233"/>
        <v>1600</v>
      </c>
      <c r="K98" s="221">
        <f t="shared" si="234"/>
        <v>1400</v>
      </c>
      <c r="L98" s="174">
        <f t="shared" si="318"/>
        <v>1.2777777777777777</v>
      </c>
      <c r="M98" s="404">
        <f t="shared" si="319"/>
        <v>1.2698412698412698</v>
      </c>
      <c r="N98" s="404">
        <f t="shared" si="320"/>
        <v>1.2962962962962963</v>
      </c>
      <c r="O98" s="57">
        <f t="shared" si="321"/>
        <v>5600</v>
      </c>
      <c r="P98" s="57">
        <f t="shared" si="322"/>
        <v>3000</v>
      </c>
      <c r="Q98" s="57">
        <f t="shared" si="323"/>
        <v>2300</v>
      </c>
      <c r="R98" s="57">
        <f t="shared" si="324"/>
        <v>1800</v>
      </c>
      <c r="S98" s="18">
        <f t="shared" si="325"/>
        <v>7100</v>
      </c>
      <c r="T98" s="18">
        <f t="shared" si="326"/>
        <v>3800</v>
      </c>
      <c r="U98" s="18">
        <f t="shared" si="327"/>
        <v>2900</v>
      </c>
      <c r="V98" s="18">
        <f t="shared" si="328"/>
        <v>2300</v>
      </c>
      <c r="W98" s="18">
        <f t="shared" si="328"/>
        <v>0</v>
      </c>
      <c r="X98" s="18" t="str">
        <f t="shared" si="329"/>
        <v xml:space="preserve">Các tuyến đường giao thông đấu nối trực tiếp ra </v>
      </c>
      <c r="Y98" s="18" t="str">
        <f t="shared" si="330"/>
        <v>Đường chuyên dùng vận chuyển vật liệu xây dựng</v>
      </c>
      <c r="Z98" s="18" t="str">
        <f t="shared" si="330"/>
        <v xml:space="preserve"> đoạn từ Đường vào trường Trung cấp Phật Học</v>
      </c>
      <c r="AA98" s="18" t="str">
        <f t="shared" si="331"/>
        <v xml:space="preserve"> đến Giáp ranh phường Phước Tân</v>
      </c>
      <c r="AB98" s="18" t="str">
        <f t="shared" ref="AB98:AE98" si="333">AB91</f>
        <v xml:space="preserve"> đã được đầu tư mặt đường nhựa, bê tông xi măng:
- Có bề rộng từ ≥3m đến &lt;5m, cách đường giao thông &gt;600m.
- Có bề rộng &lt;3m, cách đường giao thông &gt;200m.</v>
      </c>
      <c r="AC98" s="18">
        <f t="shared" si="333"/>
        <v>0</v>
      </c>
      <c r="AD98" s="18">
        <f t="shared" si="333"/>
        <v>0</v>
      </c>
      <c r="AE98" s="18">
        <f t="shared" si="333"/>
        <v>0</v>
      </c>
    </row>
    <row r="99" spans="1:31" s="18" customFormat="1" ht="94.5" hidden="1">
      <c r="A99" s="55">
        <f t="shared" si="236"/>
        <v>96</v>
      </c>
      <c r="B99" s="55" t="str">
        <f t="shared" si="313"/>
        <v>VT2*0,8</v>
      </c>
      <c r="C99" s="462" t="str">
        <f>X99&amp;Y99&amp;Z99&amp;AA99&amp;AB99&amp;"
"&amp;AC99&amp;"
"
&amp;AD99</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v>
      </c>
      <c r="D99" s="463"/>
      <c r="E99" s="464"/>
      <c r="F99" s="178">
        <f t="shared" si="314"/>
        <v>3000</v>
      </c>
      <c r="G99" s="221">
        <f t="shared" si="315"/>
        <v>2100</v>
      </c>
      <c r="H99" s="221">
        <f t="shared" si="316"/>
        <v>1800</v>
      </c>
      <c r="I99" s="178">
        <f t="shared" si="317"/>
        <v>3400</v>
      </c>
      <c r="J99" s="221">
        <f t="shared" si="233"/>
        <v>2400</v>
      </c>
      <c r="K99" s="221">
        <f t="shared" si="234"/>
        <v>2000</v>
      </c>
      <c r="L99" s="174">
        <f t="shared" si="318"/>
        <v>1.1333333333333333</v>
      </c>
      <c r="M99" s="404">
        <f t="shared" si="319"/>
        <v>1.1428571428571428</v>
      </c>
      <c r="N99" s="404">
        <f t="shared" si="320"/>
        <v>1.1111111111111112</v>
      </c>
      <c r="O99" s="57">
        <f t="shared" si="321"/>
        <v>5600</v>
      </c>
      <c r="P99" s="57">
        <f t="shared" si="322"/>
        <v>3000</v>
      </c>
      <c r="Q99" s="57">
        <f t="shared" si="323"/>
        <v>2300</v>
      </c>
      <c r="R99" s="57">
        <f t="shared" si="324"/>
        <v>1800</v>
      </c>
      <c r="S99" s="18">
        <f t="shared" si="325"/>
        <v>7100</v>
      </c>
      <c r="T99" s="18">
        <f t="shared" si="326"/>
        <v>3800</v>
      </c>
      <c r="U99" s="18">
        <f t="shared" si="327"/>
        <v>2900</v>
      </c>
      <c r="V99" s="18">
        <f t="shared" si="328"/>
        <v>2300</v>
      </c>
      <c r="W99" s="18">
        <f t="shared" si="328"/>
        <v>0</v>
      </c>
      <c r="X99" s="18" t="str">
        <f t="shared" si="329"/>
        <v xml:space="preserve">Các tuyến đường giao thông không đấu nối trực tiếp và thông ra </v>
      </c>
      <c r="Y99" s="18" t="str">
        <f t="shared" si="330"/>
        <v>Đường chuyên dùng vận chuyển vật liệu xây dựng</v>
      </c>
      <c r="Z99" s="18" t="str">
        <f t="shared" si="330"/>
        <v xml:space="preserve"> đoạn từ Đường vào trường Trung cấp Phật Học</v>
      </c>
      <c r="AA99" s="18" t="str">
        <f t="shared" si="331"/>
        <v xml:space="preserve"> đến Giáp ranh phường Phước Tân</v>
      </c>
      <c r="AB99" s="18" t="str">
        <f t="shared" ref="AB99:AE99" si="334">AB92</f>
        <v xml:space="preserve"> đã được đầu tư mặt đường nhựa, bê tông xi măng:</v>
      </c>
      <c r="AC99" s="18" t="str">
        <f t="shared" si="334"/>
        <v>- Có bề rộng ≥5m, cách đường giao thông ≤600m.</v>
      </c>
      <c r="AD99" s="18" t="str">
        <f t="shared" si="334"/>
        <v>- Có bề rộng từ ≥3m đến &lt;5m, cách đường giao thông ≤400m.</v>
      </c>
      <c r="AE99" s="18">
        <f t="shared" si="334"/>
        <v>0</v>
      </c>
    </row>
    <row r="100" spans="1:31" s="18" customFormat="1" ht="94.5" hidden="1">
      <c r="A100" s="55">
        <f t="shared" si="236"/>
        <v>97</v>
      </c>
      <c r="B100" s="55" t="str">
        <f t="shared" si="313"/>
        <v>VT3*0,8</v>
      </c>
      <c r="C100" s="462" t="str">
        <f>X100&amp;Y100&amp;Z100&amp;AA100&amp;AB100&amp;"
"&amp;AC100&amp;"
"
&amp;AD100&amp;"
"&amp;AE100</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63"/>
      <c r="E100" s="464"/>
      <c r="F100" s="178">
        <f t="shared" si="314"/>
        <v>2300</v>
      </c>
      <c r="G100" s="221">
        <f t="shared" si="315"/>
        <v>1610</v>
      </c>
      <c r="H100" s="221">
        <f t="shared" si="316"/>
        <v>1380</v>
      </c>
      <c r="I100" s="178">
        <f t="shared" si="317"/>
        <v>2600</v>
      </c>
      <c r="J100" s="221">
        <f t="shared" si="233"/>
        <v>1800</v>
      </c>
      <c r="K100" s="221">
        <f t="shared" si="234"/>
        <v>1600</v>
      </c>
      <c r="L100" s="174">
        <f t="shared" si="318"/>
        <v>1.1304347826086956</v>
      </c>
      <c r="M100" s="404">
        <f t="shared" si="319"/>
        <v>1.1180124223602483</v>
      </c>
      <c r="N100" s="404">
        <f t="shared" si="320"/>
        <v>1.1594202898550725</v>
      </c>
      <c r="O100" s="57">
        <f t="shared" si="321"/>
        <v>5600</v>
      </c>
      <c r="P100" s="57">
        <f t="shared" si="322"/>
        <v>3000</v>
      </c>
      <c r="Q100" s="57">
        <f t="shared" si="323"/>
        <v>2300</v>
      </c>
      <c r="R100" s="57">
        <f t="shared" si="324"/>
        <v>1800</v>
      </c>
      <c r="S100" s="18">
        <f t="shared" si="325"/>
        <v>7100</v>
      </c>
      <c r="T100" s="18">
        <f t="shared" si="326"/>
        <v>3800</v>
      </c>
      <c r="U100" s="18">
        <f t="shared" si="327"/>
        <v>2900</v>
      </c>
      <c r="V100" s="18">
        <f t="shared" si="328"/>
        <v>2300</v>
      </c>
      <c r="W100" s="18">
        <f t="shared" si="328"/>
        <v>0</v>
      </c>
      <c r="X100" s="18" t="str">
        <f t="shared" si="329"/>
        <v xml:space="preserve">Các tuyến đường giao thông không đấu nối trực tiếp và thông ra </v>
      </c>
      <c r="Y100" s="18" t="str">
        <f t="shared" si="330"/>
        <v>Đường chuyên dùng vận chuyển vật liệu xây dựng</v>
      </c>
      <c r="Z100" s="18" t="str">
        <f t="shared" si="330"/>
        <v xml:space="preserve"> đoạn từ Đường vào trường Trung cấp Phật Học</v>
      </c>
      <c r="AA100" s="18" t="str">
        <f t="shared" si="331"/>
        <v xml:space="preserve"> đến Giáp ranh phường Phước Tân</v>
      </c>
      <c r="AB100" s="18" t="str">
        <f t="shared" ref="AB100:AE100" si="335">AB93</f>
        <v xml:space="preserve"> đã được đầu tư mặt đường nhựa, bê tông xi măng:</v>
      </c>
      <c r="AC100" s="18" t="str">
        <f t="shared" si="335"/>
        <v>- Có bề rộng ≥5m, cách đường giao thông &gt;600m.</v>
      </c>
      <c r="AD100" s="18" t="str">
        <f t="shared" si="335"/>
        <v>- Có bề rộng từ ≥3m đến &lt;5m, cách đường giao thông từ &gt;400m đến ≤600m.</v>
      </c>
      <c r="AE100" s="18" t="str">
        <f t="shared" si="335"/>
        <v>- Có bề rộng &lt;3m, cách đường giao thông ≤200m.</v>
      </c>
    </row>
    <row r="101" spans="1:31" s="18" customFormat="1" ht="94.5" hidden="1">
      <c r="A101" s="55">
        <f t="shared" si="236"/>
        <v>98</v>
      </c>
      <c r="B101" s="55" t="str">
        <f t="shared" si="313"/>
        <v>VT4*0,8</v>
      </c>
      <c r="C101" s="462" t="str">
        <f>X101&amp;Y101&amp;Z101&amp;AA101&amp;AB101</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 200m.</v>
      </c>
      <c r="D101" s="463"/>
      <c r="E101" s="464"/>
      <c r="F101" s="178">
        <f t="shared" si="314"/>
        <v>1800</v>
      </c>
      <c r="G101" s="221">
        <f t="shared" si="315"/>
        <v>1260</v>
      </c>
      <c r="H101" s="221">
        <f t="shared" si="316"/>
        <v>1080</v>
      </c>
      <c r="I101" s="178">
        <f t="shared" si="317"/>
        <v>2100</v>
      </c>
      <c r="J101" s="221">
        <f t="shared" si="233"/>
        <v>1500</v>
      </c>
      <c r="K101" s="221">
        <f t="shared" si="234"/>
        <v>1300</v>
      </c>
      <c r="L101" s="174">
        <f t="shared" si="318"/>
        <v>1.1666666666666667</v>
      </c>
      <c r="M101" s="404">
        <f t="shared" si="319"/>
        <v>1.1904761904761905</v>
      </c>
      <c r="N101" s="404">
        <f t="shared" si="320"/>
        <v>1.2037037037037037</v>
      </c>
      <c r="O101" s="57">
        <f t="shared" si="321"/>
        <v>5600</v>
      </c>
      <c r="P101" s="57">
        <f t="shared" si="322"/>
        <v>3000</v>
      </c>
      <c r="Q101" s="57">
        <f t="shared" si="323"/>
        <v>2300</v>
      </c>
      <c r="R101" s="57">
        <f t="shared" si="324"/>
        <v>1800</v>
      </c>
      <c r="S101" s="18">
        <f t="shared" si="325"/>
        <v>7100</v>
      </c>
      <c r="T101" s="18">
        <f t="shared" si="326"/>
        <v>3800</v>
      </c>
      <c r="U101" s="18">
        <f t="shared" si="327"/>
        <v>2900</v>
      </c>
      <c r="V101" s="18">
        <f t="shared" si="328"/>
        <v>2300</v>
      </c>
      <c r="W101" s="18">
        <f t="shared" si="328"/>
        <v>0</v>
      </c>
      <c r="X101" s="18" t="str">
        <f t="shared" si="329"/>
        <v xml:space="preserve">Các tuyến đường giao thông không đấu nối trực tiếp và thông ra </v>
      </c>
      <c r="Y101" s="18" t="str">
        <f t="shared" si="330"/>
        <v>Đường chuyên dùng vận chuyển vật liệu xây dựng</v>
      </c>
      <c r="Z101" s="18" t="str">
        <f t="shared" si="330"/>
        <v xml:space="preserve"> đoạn từ Đường vào trường Trung cấp Phật Học</v>
      </c>
      <c r="AA101" s="18" t="str">
        <f t="shared" si="331"/>
        <v xml:space="preserve"> đến Giáp ranh phường Phước Tân</v>
      </c>
      <c r="AB101" s="18" t="str">
        <f t="shared" ref="AB101:AE101" si="336">AB94</f>
        <v xml:space="preserve"> đã được đầu tư mặt đường nhựa, bê tông xi măng:
- Có bề rộng từ ≥3m đến &lt;5m, cách đường giao thông &gt;600m.
- Có bề rộng &lt;3m, cách đường giao thông &gt; 200m.</v>
      </c>
      <c r="AC101" s="18">
        <f t="shared" si="336"/>
        <v>0</v>
      </c>
      <c r="AD101" s="18">
        <f t="shared" si="336"/>
        <v>0</v>
      </c>
      <c r="AE101" s="18">
        <f t="shared" si="336"/>
        <v>0</v>
      </c>
    </row>
    <row r="102" spans="1:31" s="18" customFormat="1" ht="31.5">
      <c r="A102" s="55">
        <f t="shared" si="236"/>
        <v>99</v>
      </c>
      <c r="B102" s="86" t="str">
        <f>'Đầu vào (2)'!G99</f>
        <v>BH148DT</v>
      </c>
      <c r="C102" s="94" t="str">
        <f>'Đầu vào (2)'!H99</f>
        <v>Đường Phùng Hưng</v>
      </c>
      <c r="D102" s="94" t="str">
        <f>'Đầu vào (2)'!I99</f>
        <v>Quốc lộ 51</v>
      </c>
      <c r="E102" s="94" t="str">
        <f>'Đầu vào (2)'!K99</f>
        <v>Hết ranh phường Tam Phước</v>
      </c>
      <c r="F102" s="96">
        <f>O102</f>
        <v>10000</v>
      </c>
      <c r="G102" s="254">
        <f>F102*0.7</f>
        <v>7000</v>
      </c>
      <c r="H102" s="254">
        <f>F102*0.6</f>
        <v>6000</v>
      </c>
      <c r="I102" s="254">
        <f>S102</f>
        <v>10800</v>
      </c>
      <c r="J102" s="221">
        <f t="shared" si="233"/>
        <v>7600</v>
      </c>
      <c r="K102" s="221">
        <f t="shared" si="234"/>
        <v>6500</v>
      </c>
      <c r="L102" s="255">
        <f>I102/F102</f>
        <v>1.08</v>
      </c>
      <c r="M102" s="382">
        <f>J102/G102</f>
        <v>1.0857142857142856</v>
      </c>
      <c r="N102" s="382">
        <f>K102/H102</f>
        <v>1.0833333333333333</v>
      </c>
      <c r="O102" s="390">
        <f>'Đầu vào (2)'!L99</f>
        <v>10000</v>
      </c>
      <c r="P102" s="390">
        <f>'Đầu vào (2)'!M99</f>
        <v>4000</v>
      </c>
      <c r="Q102" s="390">
        <f>'Đầu vào (2)'!N99</f>
        <v>3300</v>
      </c>
      <c r="R102" s="390">
        <f>'Đầu vào (2)'!O99</f>
        <v>2000</v>
      </c>
      <c r="S102" s="383">
        <f>VLOOKUP(B102,'[1]Giá đề xuất ODT'!$G$11:$AD$2233,21,0)</f>
        <v>10800</v>
      </c>
      <c r="T102" s="383">
        <f>VLOOKUP(B102,'[1]Giá đề xuất ODT'!$G$11:$AD$2233,22,0)</f>
        <v>4500</v>
      </c>
      <c r="U102" s="383">
        <f>VLOOKUP(B102,'[1]Giá đề xuất ODT'!$G$11:$AD$2233,23,0)</f>
        <v>3700</v>
      </c>
      <c r="V102" s="383">
        <f>VLOOKUP(B102,'[1]Giá đề xuất ODT'!$G$11:$AD$2233,24,0)</f>
        <v>2200</v>
      </c>
      <c r="W102" s="384"/>
      <c r="X102" s="383"/>
      <c r="Y102" s="383" t="str">
        <f>C102</f>
        <v>Đường Phùng Hưng</v>
      </c>
      <c r="Z102" s="383" t="str">
        <f>" đoạn từ "&amp;D102</f>
        <v xml:space="preserve"> đoạn từ Quốc lộ 51</v>
      </c>
      <c r="AA102" s="383" t="str">
        <f>" đến "&amp;E102</f>
        <v xml:space="preserve"> đến Hết ranh phường Tam Phước</v>
      </c>
      <c r="AB102" s="383"/>
      <c r="AC102" s="383"/>
      <c r="AD102" s="383"/>
      <c r="AE102" s="383">
        <v>0</v>
      </c>
    </row>
    <row r="103" spans="1:31" s="18" customFormat="1" ht="78.75" hidden="1">
      <c r="A103" s="55">
        <f t="shared" si="236"/>
        <v>100</v>
      </c>
      <c r="B103" s="55" t="str">
        <f t="shared" ref="B103:B108" si="337">B96</f>
        <v>VT2</v>
      </c>
      <c r="C103" s="462" t="str">
        <f>X103&amp;Y103&amp;Z103&amp;AA103&amp;AB103&amp;"
"&amp;AC103&amp;"
"
&amp;AD103</f>
        <v>Các tuyến đường giao thông đấu nối trực tiếp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v>
      </c>
      <c r="D103" s="463"/>
      <c r="E103" s="464"/>
      <c r="F103" s="178">
        <f t="shared" ref="F103:F108" si="338">IF(B103="VT2",P103,IF(B103="VT3",Q103,IF(B103="VT2*0,8",P103,IF(B103="VT3*0,8",Q103,R103))))</f>
        <v>4000</v>
      </c>
      <c r="G103" s="221">
        <f t="shared" ref="G103:G108" si="339">F103*0.7</f>
        <v>2800</v>
      </c>
      <c r="H103" s="221">
        <f t="shared" ref="H103:H108" si="340">F103*0.6</f>
        <v>2400</v>
      </c>
      <c r="I103" s="178">
        <f t="shared" ref="I103:I108" si="341">IF(B103="VT2",T103,IF(B103="VT3",U103,IF(B103="VT4",V103,IF(B103="VT2*0,8",IF(T103*$T$1&lt;1000,ROUND(T103*$T$1,-1),ROUND(T103*$T$1,-2)),IF(B103="VT3*0,8",IF(U103*$T$1&lt;1000,ROUND(U103*$T$1,-1),ROUND(U103*$T$1,-2)),IF(V103*$T$1&lt;1000,ROUND(V103*$T$1,-1),ROUND(V103*$T$1,-2)))))))</f>
        <v>4500</v>
      </c>
      <c r="J103" s="221">
        <f t="shared" si="233"/>
        <v>3200</v>
      </c>
      <c r="K103" s="221">
        <f t="shared" si="234"/>
        <v>2700</v>
      </c>
      <c r="L103" s="174">
        <f t="shared" ref="L103:L108" si="342">I103/F103</f>
        <v>1.125</v>
      </c>
      <c r="M103" s="404">
        <f t="shared" ref="M103:M108" si="343">J103/G103</f>
        <v>1.1428571428571428</v>
      </c>
      <c r="N103" s="404">
        <f t="shared" ref="N103:N108" si="344">K103/H103</f>
        <v>1.125</v>
      </c>
      <c r="O103" s="57">
        <f t="shared" ref="O103:O108" si="345">O102</f>
        <v>10000</v>
      </c>
      <c r="P103" s="57">
        <f t="shared" ref="P103:P108" si="346">P102</f>
        <v>4000</v>
      </c>
      <c r="Q103" s="57">
        <f t="shared" ref="Q103:Q108" si="347">Q102</f>
        <v>3300</v>
      </c>
      <c r="R103" s="57">
        <f t="shared" ref="R103:R108" si="348">R102</f>
        <v>2000</v>
      </c>
      <c r="S103" s="18">
        <f t="shared" ref="S103:S108" si="349">S102</f>
        <v>10800</v>
      </c>
      <c r="T103" s="18">
        <f t="shared" ref="T103:T108" si="350">T102</f>
        <v>4500</v>
      </c>
      <c r="U103" s="18">
        <f t="shared" ref="U103:U108" si="351">U102</f>
        <v>3700</v>
      </c>
      <c r="V103" s="18">
        <f t="shared" ref="V103:W108" si="352">V102</f>
        <v>2200</v>
      </c>
      <c r="W103" s="18">
        <f t="shared" si="352"/>
        <v>0</v>
      </c>
      <c r="X103" s="18" t="str">
        <f t="shared" ref="X103:X108" si="353">X96</f>
        <v xml:space="preserve">Các tuyến đường giao thông đấu nối trực tiếp ra </v>
      </c>
      <c r="Y103" s="18" t="str">
        <f t="shared" ref="Y103:Z108" si="354">Y102</f>
        <v>Đường Phùng Hưng</v>
      </c>
      <c r="Z103" s="18" t="str">
        <f t="shared" si="354"/>
        <v xml:space="preserve"> đoạn từ Quốc lộ 51</v>
      </c>
      <c r="AA103" s="18" t="str">
        <f t="shared" ref="AA103:AA108" si="355">AA102</f>
        <v xml:space="preserve"> đến Hết ranh phường Tam Phước</v>
      </c>
      <c r="AB103" s="18" t="str">
        <f>AB96</f>
        <v xml:space="preserve"> đã được đầu tư mặt đường nhựa, bê tông xi măng:</v>
      </c>
      <c r="AC103" s="18" t="str">
        <f>AC96</f>
        <v>- Có bề rộng ≥5m, cách đường giao thông ≤600m.</v>
      </c>
      <c r="AD103" s="18" t="str">
        <f>AD96</f>
        <v>- Có bề rộng từ ≥3m đến &lt;5m, cách đường giao thông ≤400m.</v>
      </c>
      <c r="AE103" s="18">
        <f>AE96</f>
        <v>0</v>
      </c>
    </row>
    <row r="104" spans="1:31" s="18" customFormat="1" ht="78.75" hidden="1">
      <c r="A104" s="55">
        <f t="shared" si="236"/>
        <v>101</v>
      </c>
      <c r="B104" s="55" t="str">
        <f t="shared" si="337"/>
        <v>VT3</v>
      </c>
      <c r="C104" s="462" t="str">
        <f>X104&amp;Y104&amp;Z104&amp;AA104&amp;AB104&amp;"
"&amp;AC104&amp;"
"&amp;AD104&amp;"
"&amp;AE104</f>
        <v>Các tuyến đường giao thông đấu nối trực tiếp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63"/>
      <c r="E104" s="464"/>
      <c r="F104" s="178">
        <f t="shared" si="338"/>
        <v>3300</v>
      </c>
      <c r="G104" s="221">
        <f t="shared" si="339"/>
        <v>2310</v>
      </c>
      <c r="H104" s="221">
        <f t="shared" si="340"/>
        <v>1980</v>
      </c>
      <c r="I104" s="178">
        <f t="shared" si="341"/>
        <v>3700</v>
      </c>
      <c r="J104" s="221">
        <f t="shared" si="233"/>
        <v>2600</v>
      </c>
      <c r="K104" s="221">
        <f t="shared" si="234"/>
        <v>2200</v>
      </c>
      <c r="L104" s="174">
        <f t="shared" si="342"/>
        <v>1.1212121212121211</v>
      </c>
      <c r="M104" s="404">
        <f t="shared" si="343"/>
        <v>1.1255411255411256</v>
      </c>
      <c r="N104" s="404">
        <f t="shared" si="344"/>
        <v>1.1111111111111112</v>
      </c>
      <c r="O104" s="57">
        <f t="shared" si="345"/>
        <v>10000</v>
      </c>
      <c r="P104" s="57">
        <f t="shared" si="346"/>
        <v>4000</v>
      </c>
      <c r="Q104" s="57">
        <f t="shared" si="347"/>
        <v>3300</v>
      </c>
      <c r="R104" s="57">
        <f t="shared" si="348"/>
        <v>2000</v>
      </c>
      <c r="S104" s="18">
        <f t="shared" si="349"/>
        <v>10800</v>
      </c>
      <c r="T104" s="18">
        <f t="shared" si="350"/>
        <v>4500</v>
      </c>
      <c r="U104" s="18">
        <f t="shared" si="351"/>
        <v>3700</v>
      </c>
      <c r="V104" s="18">
        <f t="shared" si="352"/>
        <v>2200</v>
      </c>
      <c r="W104" s="18">
        <f t="shared" si="352"/>
        <v>0</v>
      </c>
      <c r="X104" s="18" t="str">
        <f t="shared" si="353"/>
        <v xml:space="preserve">Các tuyến đường giao thông đấu nối trực tiếp ra </v>
      </c>
      <c r="Y104" s="18" t="str">
        <f t="shared" si="354"/>
        <v>Đường Phùng Hưng</v>
      </c>
      <c r="Z104" s="18" t="str">
        <f t="shared" si="354"/>
        <v xml:space="preserve"> đoạn từ Quốc lộ 51</v>
      </c>
      <c r="AA104" s="18" t="str">
        <f t="shared" si="355"/>
        <v xml:space="preserve"> đến Hết ranh phường Tam Phước</v>
      </c>
      <c r="AB104" s="18" t="str">
        <f t="shared" ref="AB104:AE104" si="356">AB97</f>
        <v xml:space="preserve"> đã được đầu tư mặt đường nhựa, bê tông xi măng:</v>
      </c>
      <c r="AC104" s="18" t="str">
        <f t="shared" si="356"/>
        <v>- Có bề rộng ≥5m, cách đường giao thông &gt;600m.</v>
      </c>
      <c r="AD104" s="18" t="str">
        <f t="shared" si="356"/>
        <v>- Có bề rộng từ ≥3m đến &lt;5m, cách đường giao thông từ &gt;400m đến ≤600m.</v>
      </c>
      <c r="AE104" s="18" t="str">
        <f t="shared" si="356"/>
        <v>- Có bề rộng &lt;3m, cách đường giao thông ≤200m.</v>
      </c>
    </row>
    <row r="105" spans="1:31" s="18" customFormat="1" ht="94.5" hidden="1">
      <c r="A105" s="55">
        <f t="shared" si="236"/>
        <v>102</v>
      </c>
      <c r="B105" s="55" t="str">
        <f t="shared" si="337"/>
        <v>VT4</v>
      </c>
      <c r="C105" s="462" t="str">
        <f>X105&amp;Y105&amp;Z105&amp;AA105&amp;AB105</f>
        <v>Các tuyến đường giao thông đấu nối trực tiếp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&gt;200m.</v>
      </c>
      <c r="D105" s="463"/>
      <c r="E105" s="464"/>
      <c r="F105" s="178">
        <f t="shared" si="338"/>
        <v>2000</v>
      </c>
      <c r="G105" s="221">
        <f t="shared" si="339"/>
        <v>1400</v>
      </c>
      <c r="H105" s="221">
        <f t="shared" si="340"/>
        <v>1200</v>
      </c>
      <c r="I105" s="178">
        <f t="shared" si="341"/>
        <v>2200</v>
      </c>
      <c r="J105" s="221">
        <f t="shared" si="233"/>
        <v>1500</v>
      </c>
      <c r="K105" s="221">
        <f t="shared" si="234"/>
        <v>1300</v>
      </c>
      <c r="L105" s="174">
        <f t="shared" si="342"/>
        <v>1.1000000000000001</v>
      </c>
      <c r="M105" s="404">
        <f t="shared" si="343"/>
        <v>1.0714285714285714</v>
      </c>
      <c r="N105" s="404">
        <f t="shared" si="344"/>
        <v>1.0833333333333333</v>
      </c>
      <c r="O105" s="57">
        <f t="shared" si="345"/>
        <v>10000</v>
      </c>
      <c r="P105" s="57">
        <f t="shared" si="346"/>
        <v>4000</v>
      </c>
      <c r="Q105" s="57">
        <f t="shared" si="347"/>
        <v>3300</v>
      </c>
      <c r="R105" s="57">
        <f t="shared" si="348"/>
        <v>2000</v>
      </c>
      <c r="S105" s="18">
        <f t="shared" si="349"/>
        <v>10800</v>
      </c>
      <c r="T105" s="18">
        <f t="shared" si="350"/>
        <v>4500</v>
      </c>
      <c r="U105" s="18">
        <f t="shared" si="351"/>
        <v>3700</v>
      </c>
      <c r="V105" s="18">
        <f t="shared" si="352"/>
        <v>2200</v>
      </c>
      <c r="W105" s="18">
        <f t="shared" si="352"/>
        <v>0</v>
      </c>
      <c r="X105" s="18" t="str">
        <f t="shared" si="353"/>
        <v xml:space="preserve">Các tuyến đường giao thông đấu nối trực tiếp ra </v>
      </c>
      <c r="Y105" s="18" t="str">
        <f t="shared" si="354"/>
        <v>Đường Phùng Hưng</v>
      </c>
      <c r="Z105" s="18" t="str">
        <f t="shared" si="354"/>
        <v xml:space="preserve"> đoạn từ Quốc lộ 51</v>
      </c>
      <c r="AA105" s="18" t="str">
        <f t="shared" si="355"/>
        <v xml:space="preserve"> đến Hết ranh phường Tam Phước</v>
      </c>
      <c r="AB105" s="18" t="str">
        <f t="shared" ref="AB105:AE105" si="357">AB98</f>
        <v xml:space="preserve"> đã được đầu tư mặt đường nhựa, bê tông xi măng:
- Có bề rộng từ ≥3m đến &lt;5m, cách đường giao thông &gt;600m.
- Có bề rộng &lt;3m, cách đường giao thông &gt;200m.</v>
      </c>
      <c r="AC105" s="18">
        <f t="shared" si="357"/>
        <v>0</v>
      </c>
      <c r="AD105" s="18">
        <f t="shared" si="357"/>
        <v>0</v>
      </c>
      <c r="AE105" s="18">
        <f t="shared" si="357"/>
        <v>0</v>
      </c>
    </row>
    <row r="106" spans="1:31" s="18" customFormat="1" ht="94.5" hidden="1">
      <c r="A106" s="55">
        <f t="shared" si="236"/>
        <v>103</v>
      </c>
      <c r="B106" s="55" t="str">
        <f t="shared" si="337"/>
        <v>VT2*0,8</v>
      </c>
      <c r="C106" s="462" t="str">
        <f>X106&amp;Y106&amp;Z106&amp;AA106&amp;AB106&amp;"
"&amp;AC106&amp;"
"
&amp;AD106</f>
        <v>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v>
      </c>
      <c r="D106" s="463"/>
      <c r="E106" s="464"/>
      <c r="F106" s="178">
        <f t="shared" si="338"/>
        <v>4000</v>
      </c>
      <c r="G106" s="221">
        <f t="shared" si="339"/>
        <v>2800</v>
      </c>
      <c r="H106" s="221">
        <f t="shared" si="340"/>
        <v>2400</v>
      </c>
      <c r="I106" s="178">
        <f t="shared" si="341"/>
        <v>4100</v>
      </c>
      <c r="J106" s="221">
        <f t="shared" si="233"/>
        <v>2900</v>
      </c>
      <c r="K106" s="221">
        <f t="shared" si="234"/>
        <v>2500</v>
      </c>
      <c r="L106" s="174">
        <f t="shared" si="342"/>
        <v>1.0249999999999999</v>
      </c>
      <c r="M106" s="404">
        <f t="shared" si="343"/>
        <v>1.0357142857142858</v>
      </c>
      <c r="N106" s="404">
        <f t="shared" si="344"/>
        <v>1.0416666666666667</v>
      </c>
      <c r="O106" s="57">
        <f t="shared" si="345"/>
        <v>10000</v>
      </c>
      <c r="P106" s="57">
        <f t="shared" si="346"/>
        <v>4000</v>
      </c>
      <c r="Q106" s="57">
        <f t="shared" si="347"/>
        <v>3300</v>
      </c>
      <c r="R106" s="57">
        <f t="shared" si="348"/>
        <v>2000</v>
      </c>
      <c r="S106" s="18">
        <f t="shared" si="349"/>
        <v>10800</v>
      </c>
      <c r="T106" s="18">
        <f t="shared" si="350"/>
        <v>4500</v>
      </c>
      <c r="U106" s="18">
        <f t="shared" si="351"/>
        <v>3700</v>
      </c>
      <c r="V106" s="18">
        <f t="shared" si="352"/>
        <v>2200</v>
      </c>
      <c r="W106" s="18">
        <f t="shared" si="352"/>
        <v>0</v>
      </c>
      <c r="X106" s="18" t="str">
        <f t="shared" si="353"/>
        <v xml:space="preserve">Các tuyến đường giao thông không đấu nối trực tiếp và thông ra </v>
      </c>
      <c r="Y106" s="18" t="str">
        <f t="shared" si="354"/>
        <v>Đường Phùng Hưng</v>
      </c>
      <c r="Z106" s="18" t="str">
        <f t="shared" si="354"/>
        <v xml:space="preserve"> đoạn từ Quốc lộ 51</v>
      </c>
      <c r="AA106" s="18" t="str">
        <f t="shared" si="355"/>
        <v xml:space="preserve"> đến Hết ranh phường Tam Phước</v>
      </c>
      <c r="AB106" s="18" t="str">
        <f t="shared" ref="AB106:AE106" si="358">AB99</f>
        <v xml:space="preserve"> đã được đầu tư mặt đường nhựa, bê tông xi măng:</v>
      </c>
      <c r="AC106" s="18" t="str">
        <f t="shared" si="358"/>
        <v>- Có bề rộng ≥5m, cách đường giao thông ≤600m.</v>
      </c>
      <c r="AD106" s="18" t="str">
        <f t="shared" si="358"/>
        <v>- Có bề rộng từ ≥3m đến &lt;5m, cách đường giao thông ≤400m.</v>
      </c>
      <c r="AE106" s="18">
        <f t="shared" si="358"/>
        <v>0</v>
      </c>
    </row>
    <row r="107" spans="1:31" s="18" customFormat="1" ht="94.5" hidden="1">
      <c r="A107" s="55">
        <f t="shared" si="236"/>
        <v>104</v>
      </c>
      <c r="B107" s="55" t="str">
        <f t="shared" si="337"/>
        <v>VT3*0,8</v>
      </c>
      <c r="C107" s="462" t="str">
        <f>X107&amp;Y107&amp;Z107&amp;AA107&amp;AB107&amp;"
"&amp;AC107&amp;"
"
&amp;AD107&amp;"
"&amp;AE107</f>
        <v>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63"/>
      <c r="E107" s="464"/>
      <c r="F107" s="178">
        <f t="shared" si="338"/>
        <v>3300</v>
      </c>
      <c r="G107" s="221">
        <f t="shared" si="339"/>
        <v>2310</v>
      </c>
      <c r="H107" s="221">
        <f t="shared" si="340"/>
        <v>1980</v>
      </c>
      <c r="I107" s="178">
        <f t="shared" si="341"/>
        <v>3300</v>
      </c>
      <c r="J107" s="221">
        <f t="shared" si="233"/>
        <v>2300</v>
      </c>
      <c r="K107" s="221">
        <f t="shared" si="234"/>
        <v>2000</v>
      </c>
      <c r="L107" s="174">
        <f t="shared" si="342"/>
        <v>1</v>
      </c>
      <c r="M107" s="404">
        <f t="shared" si="343"/>
        <v>0.99567099567099571</v>
      </c>
      <c r="N107" s="404">
        <f t="shared" si="344"/>
        <v>1.0101010101010102</v>
      </c>
      <c r="O107" s="57">
        <f t="shared" si="345"/>
        <v>10000</v>
      </c>
      <c r="P107" s="57">
        <f t="shared" si="346"/>
        <v>4000</v>
      </c>
      <c r="Q107" s="57">
        <f t="shared" si="347"/>
        <v>3300</v>
      </c>
      <c r="R107" s="57">
        <f t="shared" si="348"/>
        <v>2000</v>
      </c>
      <c r="S107" s="18">
        <f t="shared" si="349"/>
        <v>10800</v>
      </c>
      <c r="T107" s="18">
        <f t="shared" si="350"/>
        <v>4500</v>
      </c>
      <c r="U107" s="18">
        <f t="shared" si="351"/>
        <v>3700</v>
      </c>
      <c r="V107" s="18">
        <f t="shared" si="352"/>
        <v>2200</v>
      </c>
      <c r="W107" s="18">
        <f t="shared" si="352"/>
        <v>0</v>
      </c>
      <c r="X107" s="18" t="str">
        <f t="shared" si="353"/>
        <v xml:space="preserve">Các tuyến đường giao thông không đấu nối trực tiếp và thông ra </v>
      </c>
      <c r="Y107" s="18" t="str">
        <f t="shared" si="354"/>
        <v>Đường Phùng Hưng</v>
      </c>
      <c r="Z107" s="18" t="str">
        <f t="shared" si="354"/>
        <v xml:space="preserve"> đoạn từ Quốc lộ 51</v>
      </c>
      <c r="AA107" s="18" t="str">
        <f t="shared" si="355"/>
        <v xml:space="preserve"> đến Hết ranh phường Tam Phước</v>
      </c>
      <c r="AB107" s="18" t="str">
        <f t="shared" ref="AB107:AE107" si="359">AB100</f>
        <v xml:space="preserve"> đã được đầu tư mặt đường nhựa, bê tông xi măng:</v>
      </c>
      <c r="AC107" s="18" t="str">
        <f t="shared" si="359"/>
        <v>- Có bề rộng ≥5m, cách đường giao thông &gt;600m.</v>
      </c>
      <c r="AD107" s="18" t="str">
        <f t="shared" si="359"/>
        <v>- Có bề rộng từ ≥3m đến &lt;5m, cách đường giao thông từ &gt;400m đến ≤600m.</v>
      </c>
      <c r="AE107" s="18" t="str">
        <f t="shared" si="359"/>
        <v>- Có bề rộng &lt;3m, cách đường giao thông ≤200m.</v>
      </c>
    </row>
    <row r="108" spans="1:31" s="18" customFormat="1" ht="94.5" hidden="1">
      <c r="A108" s="55">
        <f t="shared" si="236"/>
        <v>105</v>
      </c>
      <c r="B108" s="55" t="str">
        <f t="shared" si="337"/>
        <v>VT4*0,8</v>
      </c>
      <c r="C108" s="462" t="str">
        <f>X108&amp;Y108&amp;Z108&amp;AA108&amp;AB108</f>
        <v>Các tuyến đường giao thông không đấu nối trực tiếp và thông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 200m.</v>
      </c>
      <c r="D108" s="463"/>
      <c r="E108" s="464"/>
      <c r="F108" s="178">
        <f t="shared" si="338"/>
        <v>2000</v>
      </c>
      <c r="G108" s="221">
        <f t="shared" si="339"/>
        <v>1400</v>
      </c>
      <c r="H108" s="221">
        <f t="shared" si="340"/>
        <v>1200</v>
      </c>
      <c r="I108" s="178">
        <f t="shared" si="341"/>
        <v>2000</v>
      </c>
      <c r="J108" s="221">
        <f t="shared" si="233"/>
        <v>1400</v>
      </c>
      <c r="K108" s="221">
        <f t="shared" si="234"/>
        <v>1200</v>
      </c>
      <c r="L108" s="174">
        <f t="shared" si="342"/>
        <v>1</v>
      </c>
      <c r="M108" s="404">
        <f t="shared" si="343"/>
        <v>1</v>
      </c>
      <c r="N108" s="404">
        <f t="shared" si="344"/>
        <v>1</v>
      </c>
      <c r="O108" s="57">
        <f t="shared" si="345"/>
        <v>10000</v>
      </c>
      <c r="P108" s="57">
        <f t="shared" si="346"/>
        <v>4000</v>
      </c>
      <c r="Q108" s="57">
        <f t="shared" si="347"/>
        <v>3300</v>
      </c>
      <c r="R108" s="57">
        <f t="shared" si="348"/>
        <v>2000</v>
      </c>
      <c r="S108" s="18">
        <f t="shared" si="349"/>
        <v>10800</v>
      </c>
      <c r="T108" s="18">
        <f t="shared" si="350"/>
        <v>4500</v>
      </c>
      <c r="U108" s="18">
        <f t="shared" si="351"/>
        <v>3700</v>
      </c>
      <c r="V108" s="18">
        <f t="shared" si="352"/>
        <v>2200</v>
      </c>
      <c r="W108" s="18">
        <f t="shared" si="352"/>
        <v>0</v>
      </c>
      <c r="X108" s="18" t="str">
        <f t="shared" si="353"/>
        <v xml:space="preserve">Các tuyến đường giao thông không đấu nối trực tiếp và thông ra </v>
      </c>
      <c r="Y108" s="18" t="str">
        <f t="shared" si="354"/>
        <v>Đường Phùng Hưng</v>
      </c>
      <c r="Z108" s="18" t="str">
        <f t="shared" si="354"/>
        <v xml:space="preserve"> đoạn từ Quốc lộ 51</v>
      </c>
      <c r="AA108" s="18" t="str">
        <f t="shared" si="355"/>
        <v xml:space="preserve"> đến Hết ranh phường Tam Phước</v>
      </c>
      <c r="AB108" s="18" t="str">
        <f t="shared" ref="AB108:AE108" si="360">AB101</f>
        <v xml:space="preserve"> đã được đầu tư mặt đường nhựa, bê tông xi măng:
- Có bề rộng từ ≥3m đến &lt;5m, cách đường giao thông &gt;600m.
- Có bề rộng &lt;3m, cách đường giao thông &gt; 200m.</v>
      </c>
      <c r="AC108" s="18">
        <f t="shared" si="360"/>
        <v>0</v>
      </c>
      <c r="AD108" s="18">
        <f t="shared" si="360"/>
        <v>0</v>
      </c>
      <c r="AE108" s="18">
        <f t="shared" si="360"/>
        <v>0</v>
      </c>
    </row>
  </sheetData>
  <autoFilter ref="A3:WWD108" xr:uid="{71188152-D8C1-4AE3-BDCA-17FB50886442}">
    <filterColumn colId="1">
      <filters>
        <filter val="BH117DT_D6"/>
        <filter val="BH117DT_D7"/>
        <filter val="BH117DT_D8"/>
        <filter val="BH147DT_D1"/>
        <filter val="BH147DT_D2"/>
        <filter val="BH148DT"/>
        <filter val="BH149DT"/>
        <filter val="BH150DT"/>
        <filter val="BH151DT"/>
        <filter val="BH152DT_D1"/>
        <filter val="BH152DT_D2"/>
        <filter val="BH153DT"/>
        <filter val="BH154DT"/>
        <filter val="BH164DT_D2"/>
        <filter val="BH166DT"/>
      </filters>
    </filterColumn>
  </autoFilter>
  <mergeCells count="100">
    <mergeCell ref="M2:M3"/>
    <mergeCell ref="N2:N3"/>
    <mergeCell ref="O2:R3"/>
    <mergeCell ref="F2:F3"/>
    <mergeCell ref="L2:L3"/>
    <mergeCell ref="J2:J3"/>
    <mergeCell ref="K2:K3"/>
    <mergeCell ref="H2:H3"/>
    <mergeCell ref="G2:G3"/>
    <mergeCell ref="I2:I3"/>
    <mergeCell ref="C24:E24"/>
    <mergeCell ref="C12:E12"/>
    <mergeCell ref="C13:E13"/>
    <mergeCell ref="C14:E14"/>
    <mergeCell ref="C15:E15"/>
    <mergeCell ref="C16:E16"/>
    <mergeCell ref="C17:E17"/>
    <mergeCell ref="C19:E19"/>
    <mergeCell ref="C20:E20"/>
    <mergeCell ref="C21:E21"/>
    <mergeCell ref="C22:E22"/>
    <mergeCell ref="C23:E23"/>
    <mergeCell ref="C10:E10"/>
    <mergeCell ref="C5:E5"/>
    <mergeCell ref="C6:E6"/>
    <mergeCell ref="C7:E7"/>
    <mergeCell ref="C8:E8"/>
    <mergeCell ref="C9:E9"/>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92:E92"/>
    <mergeCell ref="C66:E66"/>
    <mergeCell ref="C54:E54"/>
    <mergeCell ref="C55:E55"/>
    <mergeCell ref="C56:E56"/>
    <mergeCell ref="C57:E57"/>
    <mergeCell ref="C58:E58"/>
    <mergeCell ref="C59:E59"/>
    <mergeCell ref="C61:E61"/>
    <mergeCell ref="C62:E62"/>
    <mergeCell ref="C63:E63"/>
    <mergeCell ref="C64:E64"/>
    <mergeCell ref="C65:E65"/>
    <mergeCell ref="C72:E72"/>
    <mergeCell ref="C73:E73"/>
    <mergeCell ref="C75:E75"/>
    <mergeCell ref="C89:E89"/>
    <mergeCell ref="C68:E68"/>
    <mergeCell ref="C69:E69"/>
    <mergeCell ref="C90:E90"/>
    <mergeCell ref="C91:E91"/>
    <mergeCell ref="C78:E78"/>
    <mergeCell ref="C79:E79"/>
    <mergeCell ref="C76:E76"/>
    <mergeCell ref="C77:E77"/>
    <mergeCell ref="C70:E70"/>
    <mergeCell ref="C71:E71"/>
    <mergeCell ref="C80:E80"/>
    <mergeCell ref="C84:E84"/>
    <mergeCell ref="C85:E85"/>
    <mergeCell ref="C86:E86"/>
    <mergeCell ref="C87:E87"/>
    <mergeCell ref="C94:E94"/>
    <mergeCell ref="C82:E82"/>
    <mergeCell ref="C83:E83"/>
    <mergeCell ref="C108:E108"/>
    <mergeCell ref="C96:E96"/>
    <mergeCell ref="C97:E97"/>
    <mergeCell ref="C98:E98"/>
    <mergeCell ref="C99:E99"/>
    <mergeCell ref="C100:E100"/>
    <mergeCell ref="C101:E101"/>
    <mergeCell ref="C103:E103"/>
    <mergeCell ref="C104:E104"/>
    <mergeCell ref="C105:E105"/>
    <mergeCell ref="C106:E106"/>
    <mergeCell ref="C107:E107"/>
    <mergeCell ref="C93:E93"/>
  </mergeCells>
  <phoneticPr fontId="21" type="noConversion"/>
  <printOptions horizontalCentered="1" verticalCentered="1"/>
  <pageMargins left="0" right="0" top="0" bottom="0" header="0.39370078740157499" footer="0.27559055118110198"/>
  <pageSetup paperSize="9" scale="48"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08"/>
  <sheetViews>
    <sheetView tabSelected="1" view="pageBreakPreview" topLeftCell="D1" zoomScale="70" zoomScaleNormal="85" zoomScaleSheetLayoutView="70" workbookViewId="0">
      <selection activeCell="C7" sqref="C7:E7"/>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7" width="17" style="392" customWidth="1"/>
    <col min="8" max="8" width="13.85546875" style="381" customWidth="1"/>
    <col min="9" max="10" width="13" style="381" customWidth="1"/>
    <col min="11" max="11" width="8.5703125" style="394" customWidth="1"/>
    <col min="12" max="13" width="8.140625" style="394" customWidth="1"/>
    <col min="14" max="14" width="7.7109375" style="394" customWidth="1"/>
    <col min="15" max="15" width="10.85546875" style="394" customWidth="1"/>
    <col min="16" max="16" width="12.5703125" style="394" customWidth="1"/>
    <col min="17" max="18" width="9.140625" style="394" customWidth="1"/>
    <col min="19" max="19" width="11.140625" style="394" customWidth="1"/>
    <col min="20" max="23" width="11.5703125" style="395" customWidth="1"/>
    <col min="24" max="26" width="11.5703125" style="362" customWidth="1"/>
    <col min="27" max="27" width="9.140625" style="362"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c r="A1" s="361"/>
      <c r="B1" s="361"/>
      <c r="C1" s="361"/>
      <c r="D1" s="361"/>
      <c r="E1" s="361"/>
      <c r="F1" s="393"/>
      <c r="G1" s="393"/>
      <c r="H1" s="380"/>
      <c r="I1" s="380"/>
      <c r="J1" s="380"/>
      <c r="K1" s="393"/>
      <c r="L1" s="393"/>
      <c r="M1" s="393"/>
      <c r="N1" s="393"/>
    </row>
    <row r="2" spans="1:28" ht="40.5" customHeight="1">
      <c r="A2" s="124" t="s">
        <v>2</v>
      </c>
      <c r="B2" s="124" t="s">
        <v>3</v>
      </c>
      <c r="C2" s="124" t="s">
        <v>4</v>
      </c>
      <c r="D2" s="124" t="s">
        <v>5</v>
      </c>
      <c r="E2" s="125" t="s">
        <v>7</v>
      </c>
      <c r="F2" s="485" t="s">
        <v>6410</v>
      </c>
      <c r="G2" s="485" t="s">
        <v>6420</v>
      </c>
      <c r="H2" s="485" t="s">
        <v>6411</v>
      </c>
      <c r="I2" s="485" t="s">
        <v>6412</v>
      </c>
      <c r="J2" s="487" t="s">
        <v>6413</v>
      </c>
      <c r="K2" s="89" t="s">
        <v>8</v>
      </c>
      <c r="L2" s="89"/>
      <c r="M2" s="89"/>
      <c r="N2" s="89"/>
      <c r="O2" s="49">
        <v>1.8</v>
      </c>
      <c r="P2" s="49">
        <v>1.4</v>
      </c>
      <c r="Q2" s="49">
        <v>1.2</v>
      </c>
      <c r="R2" s="49">
        <v>1.1000000000000001</v>
      </c>
      <c r="S2" s="49"/>
      <c r="T2" s="396" t="s">
        <v>8</v>
      </c>
      <c r="U2" s="396"/>
      <c r="V2" s="396"/>
      <c r="W2" s="396"/>
    </row>
    <row r="3" spans="1:28" s="52" customFormat="1" ht="78" customHeight="1">
      <c r="A3" s="51"/>
      <c r="B3" s="51"/>
      <c r="C3" s="51" t="str">
        <f>'ĐẤT PNN'!C3</f>
        <v>Phường Tam Phước</v>
      </c>
      <c r="D3" s="51"/>
      <c r="E3" s="51"/>
      <c r="F3" s="486"/>
      <c r="G3" s="486"/>
      <c r="H3" s="486"/>
      <c r="I3" s="486"/>
      <c r="J3" s="488"/>
      <c r="K3" s="409"/>
      <c r="L3" s="41"/>
      <c r="M3" s="41"/>
      <c r="N3" s="41"/>
      <c r="O3" s="401">
        <v>1</v>
      </c>
      <c r="P3" s="401">
        <v>1</v>
      </c>
      <c r="Q3" s="401"/>
      <c r="R3" s="401">
        <v>1</v>
      </c>
      <c r="S3" s="401">
        <v>1</v>
      </c>
      <c r="T3" s="397"/>
      <c r="U3" s="398"/>
      <c r="V3" s="398"/>
      <c r="W3" s="398"/>
      <c r="X3" s="363">
        <v>1</v>
      </c>
      <c r="Y3" s="363">
        <v>1</v>
      </c>
      <c r="Z3" s="363"/>
      <c r="AA3" s="363">
        <v>1</v>
      </c>
    </row>
    <row r="4" spans="1:28" s="18" customFormat="1" ht="76.5" customHeight="1">
      <c r="A4" s="55">
        <f>'ĐẤT PNN'!A4</f>
        <v>1</v>
      </c>
      <c r="B4" s="55" t="str">
        <f>'ĐẤT PNN'!B4</f>
        <v>BH149DT</v>
      </c>
      <c r="C4" s="56" t="str">
        <f>'ĐẤT PNN'!C4</f>
        <v>Đường Dương Diên Nghệ</v>
      </c>
      <c r="D4" s="56" t="str">
        <f>'ĐẤT PNN'!D4</f>
        <v>Quốc lộ 51</v>
      </c>
      <c r="E4" s="56" t="str">
        <f>'ĐẤT PNN'!E4</f>
        <v>Đường Dương Diên Nghệ</v>
      </c>
      <c r="F4" s="399">
        <f>K4</f>
        <v>430</v>
      </c>
      <c r="G4" s="111">
        <f>T4</f>
        <v>270</v>
      </c>
      <c r="H4" s="407">
        <f>O4</f>
        <v>1430</v>
      </c>
      <c r="I4" s="407">
        <f>X4</f>
        <v>900</v>
      </c>
      <c r="J4" s="408">
        <f>H4/F4</f>
        <v>3.3255813953488373</v>
      </c>
      <c r="K4" s="221">
        <v>430</v>
      </c>
      <c r="L4" s="221">
        <v>390</v>
      </c>
      <c r="M4" s="221">
        <v>370</v>
      </c>
      <c r="N4" s="221">
        <v>350</v>
      </c>
      <c r="O4" s="400">
        <f>ROUND(K4*10/3,-1)</f>
        <v>1430</v>
      </c>
      <c r="P4" s="400">
        <f>ROUND(L4*2.5,-1)</f>
        <v>980</v>
      </c>
      <c r="Q4" s="400">
        <f>ROUND(M4*2.2,-1)</f>
        <v>810</v>
      </c>
      <c r="R4" s="400">
        <f>ROUND(N4*1.8,-1)</f>
        <v>630</v>
      </c>
      <c r="S4" s="226">
        <v>1</v>
      </c>
      <c r="T4" s="378">
        <v>270</v>
      </c>
      <c r="U4" s="378">
        <v>260</v>
      </c>
      <c r="V4" s="378">
        <v>250</v>
      </c>
      <c r="W4" s="378">
        <v>240</v>
      </c>
      <c r="X4" s="400">
        <f t="shared" ref="X4:X67" si="0">ROUND(T4*10/3,-1)</f>
        <v>900</v>
      </c>
      <c r="Y4" s="400">
        <f t="shared" ref="Y4:Y67" si="1">ROUND(U4*2.5,-1)</f>
        <v>650</v>
      </c>
      <c r="Z4" s="400">
        <f t="shared" ref="Z4:Z67" si="2">ROUND(V4*2.2,-1)</f>
        <v>550</v>
      </c>
      <c r="AA4" s="400">
        <f t="shared" ref="AA4:AA67" si="3">ROUND(W4*1.8,-1)</f>
        <v>430</v>
      </c>
      <c r="AB4" s="419">
        <f>'ĐẤT PNN'!K4-'ĐẤT NN'!H4</f>
        <v>3870</v>
      </c>
    </row>
    <row r="5" spans="1:28" s="18" customFormat="1" ht="91.5" customHeight="1">
      <c r="A5" s="55">
        <f>'ĐẤT PNN'!A5</f>
        <v>2</v>
      </c>
      <c r="B5" s="55" t="str">
        <f>'ĐẤT PNN'!B5</f>
        <v>VT2</v>
      </c>
      <c r="C5" s="482" t="str">
        <f>'ĐẤT PNN'!C5</f>
        <v>Các tuyến đường giao thông đấu nối trực tiếp ra Đường Dương Diên Nghệ đoạn từ Quốc lộ 51 đến Đường Dương Diên Nghệ đã được đầu tư mặt đường nhựa, bê tông xi măng:
- Có bề rộng ≥5m, cách đường giao thông ≤600m.
- Có bề rộng từ ≥3m đến &lt;5m, cách đường giao thông ≤400m.</v>
      </c>
      <c r="D5" s="483"/>
      <c r="E5" s="484"/>
      <c r="F5" s="405">
        <f>IF(B5="VT2",L5,IF(B5="VT3",M5,IF(B5="VT2*0,8",L5,IF(B5="VT3*0,8",M5,N5))))</f>
        <v>390</v>
      </c>
      <c r="G5" s="405">
        <f>IF(B5="VT2",U5,IF(B5="VT3",V5,IF(B5="VT2*0,8",U5,IF(B5="VT3*0,8",V5,W5))))</f>
        <v>260</v>
      </c>
      <c r="H5" s="405">
        <f t="shared" ref="H5" si="4">IF(B5="VT2",P5,IF(B5="VT3",Q5,IF(B5="VT4",R5,IF(B5="VT2*0,8",P5,IF(B5="VT3*0,8",Q5,R5)))))</f>
        <v>980</v>
      </c>
      <c r="I5" s="405">
        <f t="shared" ref="I5" si="5">IF(B5="VT2",Y5,IF(B5="VT3",Z5,IF(B5="VT4",AA5,IF(B5="VT2*0,8",Y5,IF(B5="VT3*0,8",Z5,AA5)))))</f>
        <v>650</v>
      </c>
      <c r="J5" s="406">
        <f>H5/F5</f>
        <v>2.5128205128205128</v>
      </c>
      <c r="K5" s="221">
        <v>430</v>
      </c>
      <c r="L5" s="221">
        <v>390</v>
      </c>
      <c r="M5" s="221">
        <v>370</v>
      </c>
      <c r="N5" s="221">
        <v>350</v>
      </c>
      <c r="O5" s="400">
        <f t="shared" ref="O5:O68" si="6">ROUND(K5*10/3,-1)</f>
        <v>1430</v>
      </c>
      <c r="P5" s="400">
        <f t="shared" ref="P5:P68" si="7">ROUND(L5*2.5,-1)</f>
        <v>980</v>
      </c>
      <c r="Q5" s="400">
        <f t="shared" ref="Q5:Q68" si="8">ROUND(M5*2.2,-1)</f>
        <v>810</v>
      </c>
      <c r="R5" s="400">
        <f t="shared" ref="R5:R68" si="9">ROUND(N5*1.8,-1)</f>
        <v>630</v>
      </c>
      <c r="S5" s="226">
        <v>1</v>
      </c>
      <c r="T5" s="110">
        <f t="shared" ref="T5:W5" si="10">T4</f>
        <v>270</v>
      </c>
      <c r="U5" s="110">
        <f t="shared" si="10"/>
        <v>260</v>
      </c>
      <c r="V5" s="110">
        <f t="shared" si="10"/>
        <v>250</v>
      </c>
      <c r="W5" s="110">
        <f t="shared" si="10"/>
        <v>240</v>
      </c>
      <c r="X5" s="400">
        <f t="shared" si="0"/>
        <v>900</v>
      </c>
      <c r="Y5" s="400">
        <f t="shared" si="1"/>
        <v>650</v>
      </c>
      <c r="Z5" s="400">
        <f t="shared" si="2"/>
        <v>550</v>
      </c>
      <c r="AA5" s="400">
        <f t="shared" si="3"/>
        <v>430</v>
      </c>
      <c r="AB5" s="419">
        <f>'ĐẤT PNN'!K5-'ĐẤT NN'!H5</f>
        <v>2020</v>
      </c>
    </row>
    <row r="6" spans="1:28" s="18" customFormat="1" ht="91.5" customHeight="1">
      <c r="A6" s="55">
        <f>'ĐẤT PNN'!A6</f>
        <v>3</v>
      </c>
      <c r="B6" s="55" t="str">
        <f>'ĐẤT PNN'!B6</f>
        <v>VT3</v>
      </c>
      <c r="C6" s="482" t="str">
        <f>'ĐẤT PNN'!C6</f>
        <v>Các tuyến đường giao thông đấu nối trực tiếp ra Đường Dương Diên Nghệ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6" s="483"/>
      <c r="E6" s="484"/>
      <c r="F6" s="405">
        <f t="shared" ref="F6:F10" si="11">IF(B6="VT2",L6,IF(B6="VT3",M6,IF(B6="VT2*0,8",L6,IF(B6="VT3*0,8",M6,N6))))</f>
        <v>370</v>
      </c>
      <c r="G6" s="405">
        <f t="shared" ref="G6:G10" si="12">IF(B6="VT2",U6,IF(B6="VT3",V6,IF(B6="VT2*0,8",U6,IF(B6="VT3*0,8",V6,W6))))</f>
        <v>250</v>
      </c>
      <c r="H6" s="405">
        <f t="shared" ref="H6:H10" si="13">IF(B6="VT2",P6,IF(B6="VT3",Q6,IF(B6="VT4",R6,IF(B6="VT2*0,8",P6,IF(B6="VT3*0,8",Q6,R6)))))</f>
        <v>810</v>
      </c>
      <c r="I6" s="405">
        <f t="shared" ref="I6:I10" si="14">IF(B6="VT2",Y6,IF(B6="VT3",Z6,IF(B6="VT4",AA6,IF(B6="VT2*0,8",Y6,IF(B6="VT3*0,8",Z6,AA6)))))</f>
        <v>550</v>
      </c>
      <c r="J6" s="406">
        <f t="shared" ref="J6:J10" si="15">H6/F6</f>
        <v>2.189189189189189</v>
      </c>
      <c r="K6" s="221">
        <v>430</v>
      </c>
      <c r="L6" s="221">
        <v>390</v>
      </c>
      <c r="M6" s="221">
        <v>370</v>
      </c>
      <c r="N6" s="221">
        <v>350</v>
      </c>
      <c r="O6" s="400">
        <f t="shared" si="6"/>
        <v>1430</v>
      </c>
      <c r="P6" s="400">
        <f t="shared" si="7"/>
        <v>980</v>
      </c>
      <c r="Q6" s="400">
        <f t="shared" si="8"/>
        <v>810</v>
      </c>
      <c r="R6" s="400">
        <f t="shared" si="9"/>
        <v>630</v>
      </c>
      <c r="S6" s="226">
        <v>1</v>
      </c>
      <c r="T6" s="110">
        <f t="shared" ref="T6:T10" si="16">T5</f>
        <v>270</v>
      </c>
      <c r="U6" s="110">
        <f t="shared" ref="U6:U10" si="17">U5</f>
        <v>260</v>
      </c>
      <c r="V6" s="110">
        <f t="shared" ref="V6:V10" si="18">V5</f>
        <v>250</v>
      </c>
      <c r="W6" s="110">
        <f t="shared" ref="W6:W10" si="19">W5</f>
        <v>240</v>
      </c>
      <c r="X6" s="400">
        <f t="shared" si="0"/>
        <v>900</v>
      </c>
      <c r="Y6" s="400">
        <f t="shared" si="1"/>
        <v>650</v>
      </c>
      <c r="Z6" s="400">
        <f t="shared" si="2"/>
        <v>550</v>
      </c>
      <c r="AA6" s="400">
        <f t="shared" si="3"/>
        <v>430</v>
      </c>
      <c r="AB6" s="419">
        <f>'ĐẤT PNN'!K6-'ĐẤT NN'!H6</f>
        <v>1390</v>
      </c>
    </row>
    <row r="7" spans="1:28" s="18" customFormat="1" ht="91.5" customHeight="1">
      <c r="A7" s="55">
        <f>'ĐẤT PNN'!A7</f>
        <v>4</v>
      </c>
      <c r="B7" s="55" t="str">
        <f>'ĐẤT PNN'!B7</f>
        <v>VT4</v>
      </c>
      <c r="C7" s="482" t="str">
        <f>'ĐẤT PNN'!C7</f>
        <v>Các tuyến đường giao thông đấu nối trực tiếp ra Đường Dương Diên Nghệ đoạn từ Quốc lộ 51 đến Đường Dương Diên Nghệ đã được đầu tư mặt đường nhựa, bê tông xi măng:
- Có bề rộng từ ≥3m đến &lt;5m, cách đường giao thông &gt;600m.
- Có bề rộng &lt;3m, cách đường giao thông &gt;200m.</v>
      </c>
      <c r="D7" s="483"/>
      <c r="E7" s="484"/>
      <c r="F7" s="405">
        <f t="shared" si="11"/>
        <v>350</v>
      </c>
      <c r="G7" s="405">
        <f t="shared" si="12"/>
        <v>240</v>
      </c>
      <c r="H7" s="405">
        <f t="shared" si="13"/>
        <v>630</v>
      </c>
      <c r="I7" s="405">
        <f t="shared" si="14"/>
        <v>430</v>
      </c>
      <c r="J7" s="406">
        <f t="shared" si="15"/>
        <v>1.8</v>
      </c>
      <c r="K7" s="221">
        <v>430</v>
      </c>
      <c r="L7" s="221">
        <v>390</v>
      </c>
      <c r="M7" s="221">
        <v>370</v>
      </c>
      <c r="N7" s="221">
        <v>350</v>
      </c>
      <c r="O7" s="400">
        <f t="shared" si="6"/>
        <v>1430</v>
      </c>
      <c r="P7" s="400">
        <f t="shared" si="7"/>
        <v>980</v>
      </c>
      <c r="Q7" s="400">
        <f t="shared" si="8"/>
        <v>810</v>
      </c>
      <c r="R7" s="400">
        <f t="shared" si="9"/>
        <v>630</v>
      </c>
      <c r="S7" s="226">
        <v>1</v>
      </c>
      <c r="T7" s="110">
        <f t="shared" si="16"/>
        <v>270</v>
      </c>
      <c r="U7" s="110">
        <f t="shared" si="17"/>
        <v>260</v>
      </c>
      <c r="V7" s="110">
        <f t="shared" si="18"/>
        <v>250</v>
      </c>
      <c r="W7" s="110">
        <f t="shared" si="19"/>
        <v>240</v>
      </c>
      <c r="X7" s="400">
        <f t="shared" si="0"/>
        <v>900</v>
      </c>
      <c r="Y7" s="400">
        <f t="shared" si="1"/>
        <v>650</v>
      </c>
      <c r="Z7" s="400">
        <f t="shared" si="2"/>
        <v>550</v>
      </c>
      <c r="AA7" s="400">
        <f t="shared" si="3"/>
        <v>430</v>
      </c>
      <c r="AB7" s="419">
        <f>'ĐẤT PNN'!K7-'ĐẤT NN'!H7</f>
        <v>770</v>
      </c>
    </row>
    <row r="8" spans="1:28" s="18" customFormat="1" ht="91.5" customHeight="1">
      <c r="A8" s="55">
        <f>'ĐẤT PNN'!A8</f>
        <v>5</v>
      </c>
      <c r="B8" s="55" t="str">
        <f>'ĐẤT PNN'!B8</f>
        <v>VT2*0,8</v>
      </c>
      <c r="C8" s="482" t="str">
        <f>'ĐẤT PNN'!C8</f>
        <v>Các tuyến đường giao thông không đấu nối trực tiếp và thông ra Đường Dương Diên Nghệ đoạn từ Quốc lộ 51 đến Đường Dương Diên Nghệ đã được đầu tư mặt đường nhựa, bê tông xi măng:
- Có bề rộng ≥5m, cách đường giao thông ≤600m.
- Có bề rộng từ ≥3m đến &lt;5m, cách đường giao thông ≤400m.</v>
      </c>
      <c r="D8" s="483"/>
      <c r="E8" s="484"/>
      <c r="F8" s="405">
        <f t="shared" si="11"/>
        <v>390</v>
      </c>
      <c r="G8" s="405">
        <f t="shared" si="12"/>
        <v>260</v>
      </c>
      <c r="H8" s="405">
        <f t="shared" si="13"/>
        <v>980</v>
      </c>
      <c r="I8" s="405">
        <f t="shared" si="14"/>
        <v>650</v>
      </c>
      <c r="J8" s="406">
        <f t="shared" si="15"/>
        <v>2.5128205128205128</v>
      </c>
      <c r="K8" s="221">
        <v>430</v>
      </c>
      <c r="L8" s="221">
        <v>390</v>
      </c>
      <c r="M8" s="221">
        <v>370</v>
      </c>
      <c r="N8" s="221">
        <v>350</v>
      </c>
      <c r="O8" s="400">
        <f t="shared" si="6"/>
        <v>1430</v>
      </c>
      <c r="P8" s="400">
        <f t="shared" si="7"/>
        <v>980</v>
      </c>
      <c r="Q8" s="400">
        <f t="shared" si="8"/>
        <v>810</v>
      </c>
      <c r="R8" s="400">
        <f t="shared" si="9"/>
        <v>630</v>
      </c>
      <c r="S8" s="226">
        <v>1</v>
      </c>
      <c r="T8" s="110">
        <f t="shared" si="16"/>
        <v>270</v>
      </c>
      <c r="U8" s="110">
        <f t="shared" si="17"/>
        <v>260</v>
      </c>
      <c r="V8" s="110">
        <f t="shared" si="18"/>
        <v>250</v>
      </c>
      <c r="W8" s="110">
        <f t="shared" si="19"/>
        <v>240</v>
      </c>
      <c r="X8" s="400">
        <f t="shared" si="0"/>
        <v>900</v>
      </c>
      <c r="Y8" s="400">
        <f t="shared" si="1"/>
        <v>650</v>
      </c>
      <c r="Z8" s="400">
        <f t="shared" si="2"/>
        <v>550</v>
      </c>
      <c r="AA8" s="400">
        <f t="shared" si="3"/>
        <v>430</v>
      </c>
      <c r="AB8" s="419">
        <f>'ĐẤT PNN'!K8-'ĐẤT NN'!H8</f>
        <v>1720</v>
      </c>
    </row>
    <row r="9" spans="1:28" s="18" customFormat="1" ht="91.5" customHeight="1">
      <c r="A9" s="55">
        <f>'ĐẤT PNN'!A9</f>
        <v>6</v>
      </c>
      <c r="B9" s="55" t="str">
        <f>'ĐẤT PNN'!B9</f>
        <v>VT3*0,8</v>
      </c>
      <c r="C9" s="482" t="str">
        <f>'ĐẤT PNN'!C9</f>
        <v>Các tuyến đường giao thông không đấu nối trực tiếp và thông ra Đường Dương Diên Nghệ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9" s="483"/>
      <c r="E9" s="484"/>
      <c r="F9" s="405">
        <f t="shared" si="11"/>
        <v>370</v>
      </c>
      <c r="G9" s="405">
        <f t="shared" si="12"/>
        <v>250</v>
      </c>
      <c r="H9" s="405">
        <f t="shared" si="13"/>
        <v>810</v>
      </c>
      <c r="I9" s="405">
        <f t="shared" si="14"/>
        <v>550</v>
      </c>
      <c r="J9" s="406">
        <f t="shared" si="15"/>
        <v>2.189189189189189</v>
      </c>
      <c r="K9" s="221">
        <v>430</v>
      </c>
      <c r="L9" s="221">
        <v>390</v>
      </c>
      <c r="M9" s="221">
        <v>370</v>
      </c>
      <c r="N9" s="221">
        <v>350</v>
      </c>
      <c r="O9" s="400">
        <f t="shared" si="6"/>
        <v>1430</v>
      </c>
      <c r="P9" s="400">
        <f t="shared" si="7"/>
        <v>980</v>
      </c>
      <c r="Q9" s="400">
        <f t="shared" si="8"/>
        <v>810</v>
      </c>
      <c r="R9" s="400">
        <f t="shared" si="9"/>
        <v>630</v>
      </c>
      <c r="S9" s="226">
        <v>1</v>
      </c>
      <c r="T9" s="110">
        <f t="shared" si="16"/>
        <v>270</v>
      </c>
      <c r="U9" s="110">
        <f t="shared" si="17"/>
        <v>260</v>
      </c>
      <c r="V9" s="110">
        <f t="shared" si="18"/>
        <v>250</v>
      </c>
      <c r="W9" s="110">
        <f t="shared" si="19"/>
        <v>240</v>
      </c>
      <c r="X9" s="400">
        <f t="shared" si="0"/>
        <v>900</v>
      </c>
      <c r="Y9" s="400">
        <f t="shared" si="1"/>
        <v>650</v>
      </c>
      <c r="Z9" s="400">
        <f t="shared" si="2"/>
        <v>550</v>
      </c>
      <c r="AA9" s="400">
        <f t="shared" si="3"/>
        <v>430</v>
      </c>
      <c r="AB9" s="419">
        <f>'ĐẤT PNN'!K9-'ĐẤT NN'!H9</f>
        <v>1190</v>
      </c>
    </row>
    <row r="10" spans="1:28" s="18" customFormat="1" ht="91.5" customHeight="1">
      <c r="A10" s="55">
        <f>'ĐẤT PNN'!A10</f>
        <v>7</v>
      </c>
      <c r="B10" s="55" t="str">
        <f>'ĐẤT PNN'!B10</f>
        <v>VT4*0,8</v>
      </c>
      <c r="C10" s="482" t="str">
        <f>'ĐẤT PNN'!C10</f>
        <v>Các tuyến đường giao thông không đấu nối trực tiếp và thông ra Đường Dương Diên Nghệ đoạn từ Quốc lộ 51 đến Đường Dương Diên Nghệ đã được đầu tư mặt đường nhựa, bê tông xi măng:
- Có bề rộng từ ≥3m đến &lt;5m, cách đường giao thông &gt;600m.
- Có bề rộng &lt;3m, cách đường giao thông &gt; 200m.</v>
      </c>
      <c r="D10" s="483"/>
      <c r="E10" s="484"/>
      <c r="F10" s="405">
        <f t="shared" si="11"/>
        <v>350</v>
      </c>
      <c r="G10" s="405">
        <f t="shared" si="12"/>
        <v>240</v>
      </c>
      <c r="H10" s="405">
        <f t="shared" si="13"/>
        <v>630</v>
      </c>
      <c r="I10" s="405">
        <f t="shared" si="14"/>
        <v>430</v>
      </c>
      <c r="J10" s="406">
        <f t="shared" si="15"/>
        <v>1.8</v>
      </c>
      <c r="K10" s="221">
        <v>430</v>
      </c>
      <c r="L10" s="221">
        <v>390</v>
      </c>
      <c r="M10" s="221">
        <v>370</v>
      </c>
      <c r="N10" s="221">
        <v>350</v>
      </c>
      <c r="O10" s="400">
        <f t="shared" si="6"/>
        <v>1430</v>
      </c>
      <c r="P10" s="400">
        <f t="shared" si="7"/>
        <v>980</v>
      </c>
      <c r="Q10" s="400">
        <f t="shared" si="8"/>
        <v>810</v>
      </c>
      <c r="R10" s="400">
        <f t="shared" si="9"/>
        <v>630</v>
      </c>
      <c r="S10" s="226">
        <v>1</v>
      </c>
      <c r="T10" s="110">
        <f t="shared" si="16"/>
        <v>270</v>
      </c>
      <c r="U10" s="110">
        <f t="shared" si="17"/>
        <v>260</v>
      </c>
      <c r="V10" s="110">
        <f t="shared" si="18"/>
        <v>250</v>
      </c>
      <c r="W10" s="110">
        <f t="shared" si="19"/>
        <v>240</v>
      </c>
      <c r="X10" s="400">
        <f t="shared" si="0"/>
        <v>900</v>
      </c>
      <c r="Y10" s="400">
        <f t="shared" si="1"/>
        <v>650</v>
      </c>
      <c r="Z10" s="400">
        <f t="shared" si="2"/>
        <v>550</v>
      </c>
      <c r="AA10" s="400">
        <f t="shared" si="3"/>
        <v>430</v>
      </c>
      <c r="AB10" s="419">
        <f>'ĐẤT PNN'!K10-'ĐẤT NN'!H10</f>
        <v>670</v>
      </c>
    </row>
    <row r="11" spans="1:28" s="18" customFormat="1" ht="31.5">
      <c r="A11" s="55">
        <f>'ĐẤT PNN'!A11</f>
        <v>8</v>
      </c>
      <c r="B11" s="55" t="str">
        <f>'ĐẤT PNN'!B11</f>
        <v>BH166DT</v>
      </c>
      <c r="C11" s="56" t="str">
        <f>'ĐẤT PNN'!C11</f>
        <v>Hương lộ 2</v>
      </c>
      <c r="D11" s="56" t="str">
        <f>'ĐẤT PNN'!D11</f>
        <v>Ranh giới phường Tam Phước</v>
      </c>
      <c r="E11" s="56" t="str">
        <f>'ĐẤT PNN'!E11</f>
        <v>Hết ranh thửa đất số 247, tờ BĐĐC số 105, (phường Tam Phước)</v>
      </c>
      <c r="F11" s="399">
        <f>K11</f>
        <v>430</v>
      </c>
      <c r="G11" s="111">
        <f>T11</f>
        <v>270</v>
      </c>
      <c r="H11" s="407">
        <f>O11</f>
        <v>1430</v>
      </c>
      <c r="I11" s="407">
        <f>X11</f>
        <v>900</v>
      </c>
      <c r="J11" s="408">
        <f>H11/F11</f>
        <v>3.3255813953488373</v>
      </c>
      <c r="K11" s="221">
        <v>430</v>
      </c>
      <c r="L11" s="221">
        <v>390</v>
      </c>
      <c r="M11" s="221">
        <v>370</v>
      </c>
      <c r="N11" s="221">
        <v>350</v>
      </c>
      <c r="O11" s="400">
        <f t="shared" si="6"/>
        <v>1430</v>
      </c>
      <c r="P11" s="400">
        <f t="shared" si="7"/>
        <v>980</v>
      </c>
      <c r="Q11" s="400">
        <f t="shared" si="8"/>
        <v>810</v>
      </c>
      <c r="R11" s="400">
        <f t="shared" si="9"/>
        <v>630</v>
      </c>
      <c r="S11" s="226">
        <v>1</v>
      </c>
      <c r="T11" s="378">
        <v>270</v>
      </c>
      <c r="U11" s="378">
        <v>260</v>
      </c>
      <c r="V11" s="378">
        <v>250</v>
      </c>
      <c r="W11" s="378">
        <v>240</v>
      </c>
      <c r="X11" s="400">
        <f t="shared" si="0"/>
        <v>900</v>
      </c>
      <c r="Y11" s="400">
        <f t="shared" si="1"/>
        <v>650</v>
      </c>
      <c r="Z11" s="400">
        <f t="shared" si="2"/>
        <v>550</v>
      </c>
      <c r="AA11" s="400">
        <f t="shared" si="3"/>
        <v>430</v>
      </c>
      <c r="AB11" s="419">
        <f>'ĐẤT PNN'!K11-'ĐẤT NN'!H11</f>
        <v>2370</v>
      </c>
    </row>
    <row r="12" spans="1:28" s="18" customFormat="1" ht="91.5" customHeight="1">
      <c r="A12" s="55">
        <f>'ĐẤT PNN'!A12</f>
        <v>9</v>
      </c>
      <c r="B12" s="55" t="str">
        <f>'ĐẤT PNN'!B12</f>
        <v>VT2</v>
      </c>
      <c r="C12" s="482" t="str">
        <f>'ĐẤT PNN'!C12</f>
        <v>Các tuyến đường giao thông đấu nối trực tiếp ra Hương lộ 2 đoạn từ Ranh giới phường Tam Phước đến Hết ranh thửa đất số 247, tờ BĐĐC số 105, (phường Tam Phước) đã được đầu tư mặt đường nhựa, bê tông xi măng:
- Có bề rộng ≥5m, cách đường giao thông ≤600m.
- Có bề rộng từ ≥3m đến &lt;5m, cách đường giao thông ≤400m.</v>
      </c>
      <c r="D12" s="483"/>
      <c r="E12" s="484"/>
      <c r="F12" s="405">
        <f t="shared" ref="F12:F17" si="20">IF(B12="VT2",L12,IF(B12="VT3",M12,IF(B12="VT2*0,8",L12,IF(B12="VT3*0,8",M12,N12))))</f>
        <v>390</v>
      </c>
      <c r="G12" s="405">
        <f t="shared" ref="G12:G17" si="21">IF(B12="VT2",U12,IF(B12="VT3",V12,IF(B12="VT2*0,8",U12,IF(B12="VT3*0,8",V12,W12))))</f>
        <v>260</v>
      </c>
      <c r="H12" s="405">
        <f t="shared" ref="H12:H17" si="22">IF(B12="VT2",P12,IF(B12="VT3",Q12,IF(B12="VT4",R12,IF(B12="VT2*0,8",P12,IF(B12="VT3*0,8",Q12,R12)))))</f>
        <v>980</v>
      </c>
      <c r="I12" s="405">
        <f t="shared" ref="I12:I17" si="23">IF(B12="VT2",Y12,IF(B12="VT3",Z12,IF(B12="VT4",AA12,IF(B12="VT2*0,8",Y12,IF(B12="VT3*0,8",Z12,AA12)))))</f>
        <v>650</v>
      </c>
      <c r="J12" s="406">
        <f t="shared" ref="J12:J17" si="24">H12/F12</f>
        <v>2.5128205128205128</v>
      </c>
      <c r="K12" s="221">
        <v>430</v>
      </c>
      <c r="L12" s="221">
        <v>390</v>
      </c>
      <c r="M12" s="221">
        <v>370</v>
      </c>
      <c r="N12" s="221">
        <v>350</v>
      </c>
      <c r="O12" s="400">
        <f t="shared" si="6"/>
        <v>1430</v>
      </c>
      <c r="P12" s="400">
        <f t="shared" si="7"/>
        <v>980</v>
      </c>
      <c r="Q12" s="400">
        <f t="shared" si="8"/>
        <v>810</v>
      </c>
      <c r="R12" s="400">
        <f t="shared" si="9"/>
        <v>630</v>
      </c>
      <c r="S12" s="226">
        <v>1</v>
      </c>
      <c r="T12" s="110">
        <f t="shared" ref="T12:T17" si="25">T11</f>
        <v>270</v>
      </c>
      <c r="U12" s="110">
        <f t="shared" ref="U12:U17" si="26">U11</f>
        <v>260</v>
      </c>
      <c r="V12" s="110">
        <f t="shared" ref="V12:V17" si="27">V11</f>
        <v>250</v>
      </c>
      <c r="W12" s="110">
        <f t="shared" ref="W12:W17" si="28">W11</f>
        <v>240</v>
      </c>
      <c r="X12" s="400">
        <f t="shared" si="0"/>
        <v>900</v>
      </c>
      <c r="Y12" s="400">
        <f t="shared" si="1"/>
        <v>650</v>
      </c>
      <c r="Z12" s="400">
        <f t="shared" si="2"/>
        <v>550</v>
      </c>
      <c r="AA12" s="400">
        <f t="shared" si="3"/>
        <v>430</v>
      </c>
      <c r="AB12" s="419">
        <f>'ĐẤT PNN'!K12-'ĐẤT NN'!H12</f>
        <v>1320</v>
      </c>
    </row>
    <row r="13" spans="1:28" s="18" customFormat="1" ht="91.5" customHeight="1">
      <c r="A13" s="55">
        <f>'ĐẤT PNN'!A13</f>
        <v>10</v>
      </c>
      <c r="B13" s="55" t="str">
        <f>'ĐẤT PNN'!B13</f>
        <v>VT3</v>
      </c>
      <c r="C13" s="482" t="str">
        <f>'ĐẤT PNN'!C13</f>
        <v>Các tuyến đường giao thông đấu nối trực tiếp ra Hương lộ 2 đoạn từ Ranh giới phường Tam Phước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3"/>
      <c r="E13" s="484"/>
      <c r="F13" s="405">
        <f t="shared" si="20"/>
        <v>370</v>
      </c>
      <c r="G13" s="405">
        <f t="shared" si="21"/>
        <v>250</v>
      </c>
      <c r="H13" s="405">
        <f t="shared" si="22"/>
        <v>810</v>
      </c>
      <c r="I13" s="405">
        <f t="shared" si="23"/>
        <v>550</v>
      </c>
      <c r="J13" s="406">
        <f t="shared" si="24"/>
        <v>2.189189189189189</v>
      </c>
      <c r="K13" s="221">
        <v>430</v>
      </c>
      <c r="L13" s="221">
        <v>390</v>
      </c>
      <c r="M13" s="221">
        <v>370</v>
      </c>
      <c r="N13" s="221">
        <v>350</v>
      </c>
      <c r="O13" s="400">
        <f t="shared" si="6"/>
        <v>1430</v>
      </c>
      <c r="P13" s="400">
        <f t="shared" si="7"/>
        <v>980</v>
      </c>
      <c r="Q13" s="400">
        <f t="shared" si="8"/>
        <v>810</v>
      </c>
      <c r="R13" s="400">
        <f t="shared" si="9"/>
        <v>630</v>
      </c>
      <c r="S13" s="226">
        <v>1</v>
      </c>
      <c r="T13" s="110">
        <f t="shared" si="25"/>
        <v>270</v>
      </c>
      <c r="U13" s="110">
        <f t="shared" si="26"/>
        <v>260</v>
      </c>
      <c r="V13" s="110">
        <f t="shared" si="27"/>
        <v>250</v>
      </c>
      <c r="W13" s="110">
        <f t="shared" si="28"/>
        <v>240</v>
      </c>
      <c r="X13" s="400">
        <f t="shared" si="0"/>
        <v>900</v>
      </c>
      <c r="Y13" s="400">
        <f t="shared" si="1"/>
        <v>650</v>
      </c>
      <c r="Z13" s="400">
        <f t="shared" si="2"/>
        <v>550</v>
      </c>
      <c r="AA13" s="400">
        <f t="shared" si="3"/>
        <v>430</v>
      </c>
      <c r="AB13" s="419">
        <f>'ĐẤT PNN'!K13-'ĐẤT NN'!H13</f>
        <v>590</v>
      </c>
    </row>
    <row r="14" spans="1:28" s="18" customFormat="1" ht="91.5" customHeight="1">
      <c r="A14" s="55">
        <f>'ĐẤT PNN'!A14</f>
        <v>11</v>
      </c>
      <c r="B14" s="55" t="str">
        <f>'ĐẤT PNN'!B14</f>
        <v>VT4</v>
      </c>
      <c r="C14" s="482" t="str">
        <f>'ĐẤT PNN'!C14</f>
        <v>Các tuyến đường giao thông đấu nối trực tiếp ra Hương lộ 2 đoạn từ Ranh giới phường Tam Phước đến Hết ranh thửa đất số 247, tờ BĐĐC số 105, (phường Tam Phước) đã được đầu tư mặt đường nhựa, bê tông xi măng:
- Có bề rộng từ ≥3m đến &lt;5m, cách đường giao thông &gt;600m.
- Có bề rộng &lt;3m, cách đường giao thông &gt;200m.</v>
      </c>
      <c r="D14" s="483"/>
      <c r="E14" s="484"/>
      <c r="F14" s="405">
        <f t="shared" si="20"/>
        <v>350</v>
      </c>
      <c r="G14" s="405">
        <f t="shared" si="21"/>
        <v>240</v>
      </c>
      <c r="H14" s="405">
        <f t="shared" si="22"/>
        <v>630</v>
      </c>
      <c r="I14" s="405">
        <f t="shared" si="23"/>
        <v>430</v>
      </c>
      <c r="J14" s="406">
        <f t="shared" si="24"/>
        <v>1.8</v>
      </c>
      <c r="K14" s="221">
        <v>430</v>
      </c>
      <c r="L14" s="221">
        <v>390</v>
      </c>
      <c r="M14" s="221">
        <v>370</v>
      </c>
      <c r="N14" s="221">
        <v>350</v>
      </c>
      <c r="O14" s="400">
        <f t="shared" si="6"/>
        <v>1430</v>
      </c>
      <c r="P14" s="400">
        <f t="shared" si="7"/>
        <v>980</v>
      </c>
      <c r="Q14" s="400">
        <f t="shared" si="8"/>
        <v>810</v>
      </c>
      <c r="R14" s="400">
        <f t="shared" si="9"/>
        <v>630</v>
      </c>
      <c r="S14" s="226">
        <v>1</v>
      </c>
      <c r="T14" s="110">
        <f t="shared" si="25"/>
        <v>270</v>
      </c>
      <c r="U14" s="110">
        <f t="shared" si="26"/>
        <v>260</v>
      </c>
      <c r="V14" s="110">
        <f t="shared" si="27"/>
        <v>250</v>
      </c>
      <c r="W14" s="110">
        <f t="shared" si="28"/>
        <v>240</v>
      </c>
      <c r="X14" s="400">
        <f t="shared" si="0"/>
        <v>900</v>
      </c>
      <c r="Y14" s="400">
        <f t="shared" si="1"/>
        <v>650</v>
      </c>
      <c r="Z14" s="400">
        <f t="shared" si="2"/>
        <v>550</v>
      </c>
      <c r="AA14" s="400">
        <f t="shared" si="3"/>
        <v>430</v>
      </c>
      <c r="AB14" s="419">
        <f>'ĐẤT PNN'!K14-'ĐẤT NN'!H14</f>
        <v>470</v>
      </c>
    </row>
    <row r="15" spans="1:28" s="18" customFormat="1" ht="91.5" customHeight="1">
      <c r="A15" s="55">
        <f>'ĐẤT PNN'!A15</f>
        <v>12</v>
      </c>
      <c r="B15" s="55" t="str">
        <f>'ĐẤT PNN'!B15</f>
        <v>VT2*0,8</v>
      </c>
      <c r="C15" s="482" t="str">
        <f>'ĐẤT PNN'!C15</f>
        <v>Các tuyến đường giao thông không đấu nối trực tiếp và thông ra Hương lộ 2 đoạn từ Ranh giới phường Tam Phước đến Hết ranh thửa đất số 247, tờ BĐĐC số 105, (phường Tam Phước) đã được đầu tư mặt đường nhựa, bê tông xi măng:
- Có bề rộng ≥5m, cách đường giao thông ≤600m.
- Có bề rộng từ ≥3m đến &lt;5m, cách đường giao thông ≤400m.</v>
      </c>
      <c r="D15" s="483"/>
      <c r="E15" s="484"/>
      <c r="F15" s="405">
        <f t="shared" si="20"/>
        <v>390</v>
      </c>
      <c r="G15" s="405">
        <f t="shared" si="21"/>
        <v>260</v>
      </c>
      <c r="H15" s="405">
        <f t="shared" si="22"/>
        <v>980</v>
      </c>
      <c r="I15" s="405">
        <f t="shared" si="23"/>
        <v>650</v>
      </c>
      <c r="J15" s="406">
        <f t="shared" si="24"/>
        <v>2.5128205128205128</v>
      </c>
      <c r="K15" s="221">
        <v>430</v>
      </c>
      <c r="L15" s="221">
        <v>390</v>
      </c>
      <c r="M15" s="221">
        <v>370</v>
      </c>
      <c r="N15" s="221">
        <v>350</v>
      </c>
      <c r="O15" s="400">
        <f t="shared" si="6"/>
        <v>1430</v>
      </c>
      <c r="P15" s="400">
        <f t="shared" si="7"/>
        <v>980</v>
      </c>
      <c r="Q15" s="400">
        <f t="shared" si="8"/>
        <v>810</v>
      </c>
      <c r="R15" s="400">
        <f t="shared" si="9"/>
        <v>630</v>
      </c>
      <c r="S15" s="226">
        <v>1</v>
      </c>
      <c r="T15" s="110">
        <f t="shared" si="25"/>
        <v>270</v>
      </c>
      <c r="U15" s="110">
        <f t="shared" si="26"/>
        <v>260</v>
      </c>
      <c r="V15" s="110">
        <f t="shared" si="27"/>
        <v>250</v>
      </c>
      <c r="W15" s="110">
        <f t="shared" si="28"/>
        <v>240</v>
      </c>
      <c r="X15" s="400">
        <f t="shared" si="0"/>
        <v>900</v>
      </c>
      <c r="Y15" s="400">
        <f t="shared" si="1"/>
        <v>650</v>
      </c>
      <c r="Z15" s="400">
        <f t="shared" si="2"/>
        <v>550</v>
      </c>
      <c r="AA15" s="400">
        <f t="shared" si="3"/>
        <v>430</v>
      </c>
      <c r="AB15" s="419">
        <f>'ĐẤT PNN'!K15-'ĐẤT NN'!H15</f>
        <v>1020</v>
      </c>
    </row>
    <row r="16" spans="1:28" s="18" customFormat="1" ht="91.5" customHeight="1">
      <c r="A16" s="55">
        <f>'ĐẤT PNN'!A16</f>
        <v>13</v>
      </c>
      <c r="B16" s="55" t="str">
        <f>'ĐẤT PNN'!B16</f>
        <v>VT3*0,8</v>
      </c>
      <c r="C16" s="482" t="str">
        <f>'ĐẤT PNN'!C16</f>
        <v>Các tuyến đường giao thông không đấu nối trực tiếp và thông ra Hương lộ 2 đoạn từ Ranh giới phường Tam Phước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3"/>
      <c r="E16" s="484"/>
      <c r="F16" s="405">
        <f t="shared" si="20"/>
        <v>370</v>
      </c>
      <c r="G16" s="405">
        <f t="shared" si="21"/>
        <v>250</v>
      </c>
      <c r="H16" s="405">
        <f t="shared" si="22"/>
        <v>810</v>
      </c>
      <c r="I16" s="405">
        <f t="shared" si="23"/>
        <v>550</v>
      </c>
      <c r="J16" s="406">
        <f t="shared" si="24"/>
        <v>2.189189189189189</v>
      </c>
      <c r="K16" s="221">
        <v>430</v>
      </c>
      <c r="L16" s="221">
        <v>390</v>
      </c>
      <c r="M16" s="221">
        <v>370</v>
      </c>
      <c r="N16" s="221">
        <v>350</v>
      </c>
      <c r="O16" s="400">
        <f t="shared" si="6"/>
        <v>1430</v>
      </c>
      <c r="P16" s="400">
        <f t="shared" si="7"/>
        <v>980</v>
      </c>
      <c r="Q16" s="400">
        <f t="shared" si="8"/>
        <v>810</v>
      </c>
      <c r="R16" s="400">
        <f t="shared" si="9"/>
        <v>630</v>
      </c>
      <c r="S16" s="226">
        <v>1</v>
      </c>
      <c r="T16" s="110">
        <f t="shared" si="25"/>
        <v>270</v>
      </c>
      <c r="U16" s="110">
        <f t="shared" si="26"/>
        <v>260</v>
      </c>
      <c r="V16" s="110">
        <f t="shared" si="27"/>
        <v>250</v>
      </c>
      <c r="W16" s="110">
        <f t="shared" si="28"/>
        <v>240</v>
      </c>
      <c r="X16" s="400">
        <f t="shared" si="0"/>
        <v>900</v>
      </c>
      <c r="Y16" s="400">
        <f t="shared" si="1"/>
        <v>650</v>
      </c>
      <c r="Z16" s="400">
        <f t="shared" si="2"/>
        <v>550</v>
      </c>
      <c r="AA16" s="400">
        <f t="shared" si="3"/>
        <v>430</v>
      </c>
      <c r="AB16" s="419">
        <f>'ĐẤT PNN'!K16-'ĐẤT NN'!H16</f>
        <v>490</v>
      </c>
    </row>
    <row r="17" spans="1:28" s="18" customFormat="1" ht="91.5" customHeight="1">
      <c r="A17" s="55">
        <f>'ĐẤT PNN'!A17</f>
        <v>14</v>
      </c>
      <c r="B17" s="55" t="str">
        <f>'ĐẤT PNN'!B17</f>
        <v>VT4*0,8</v>
      </c>
      <c r="C17" s="482" t="str">
        <f>'ĐẤT PNN'!C17</f>
        <v>Các tuyến đường giao thông không đấu nối trực tiếp và thông ra Hương lộ 2 đoạn từ Ranh giới phường Tam Phước đến Hết ranh thửa đất số 247, tờ BĐĐC số 105, (phường Tam Phước) đã được đầu tư mặt đường nhựa, bê tông xi măng:
- Có bề rộng từ ≥3m đến &lt;5m, cách đường giao thông &gt;600m.
- Có bề rộng &lt;3m, cách đường giao thông &gt; 200m.</v>
      </c>
      <c r="D17" s="483"/>
      <c r="E17" s="484"/>
      <c r="F17" s="405">
        <f t="shared" si="20"/>
        <v>350</v>
      </c>
      <c r="G17" s="405">
        <f t="shared" si="21"/>
        <v>240</v>
      </c>
      <c r="H17" s="405">
        <f t="shared" si="22"/>
        <v>630</v>
      </c>
      <c r="I17" s="405">
        <f t="shared" si="23"/>
        <v>430</v>
      </c>
      <c r="J17" s="406">
        <f t="shared" si="24"/>
        <v>1.8</v>
      </c>
      <c r="K17" s="221">
        <v>430</v>
      </c>
      <c r="L17" s="221">
        <v>390</v>
      </c>
      <c r="M17" s="221">
        <v>370</v>
      </c>
      <c r="N17" s="221">
        <v>350</v>
      </c>
      <c r="O17" s="400">
        <f t="shared" si="6"/>
        <v>1430</v>
      </c>
      <c r="P17" s="400">
        <f t="shared" si="7"/>
        <v>980</v>
      </c>
      <c r="Q17" s="400">
        <f t="shared" si="8"/>
        <v>810</v>
      </c>
      <c r="R17" s="400">
        <f t="shared" si="9"/>
        <v>630</v>
      </c>
      <c r="S17" s="226">
        <v>1</v>
      </c>
      <c r="T17" s="110">
        <f t="shared" si="25"/>
        <v>270</v>
      </c>
      <c r="U17" s="110">
        <f t="shared" si="26"/>
        <v>260</v>
      </c>
      <c r="V17" s="110">
        <f t="shared" si="27"/>
        <v>250</v>
      </c>
      <c r="W17" s="110">
        <f t="shared" si="28"/>
        <v>240</v>
      </c>
      <c r="X17" s="400">
        <f t="shared" si="0"/>
        <v>900</v>
      </c>
      <c r="Y17" s="400">
        <f t="shared" si="1"/>
        <v>650</v>
      </c>
      <c r="Z17" s="400">
        <f t="shared" si="2"/>
        <v>550</v>
      </c>
      <c r="AA17" s="400">
        <f t="shared" si="3"/>
        <v>430</v>
      </c>
      <c r="AB17" s="419">
        <f>'ĐẤT PNN'!K17-'ĐẤT NN'!H17</f>
        <v>370</v>
      </c>
    </row>
    <row r="18" spans="1:28" s="18" customFormat="1" ht="63">
      <c r="A18" s="55">
        <f>'ĐẤT PNN'!A18</f>
        <v>15</v>
      </c>
      <c r="B18" s="55" t="str">
        <f>'ĐẤT PNN'!B18</f>
        <v>BH151DT</v>
      </c>
      <c r="C18" s="56" t="str">
        <f>'ĐẤT PNN'!C18</f>
        <v>Đường Hà Nam</v>
      </c>
      <c r="D18" s="56" t="str">
        <f>'ĐẤT PNN'!D18</f>
        <v>Quốc lộ 51</v>
      </c>
      <c r="E18" s="56" t="str">
        <f>'ĐẤT PNN'!E18</f>
        <v>Bên phải, hết ranh thửa đất số 141, tờ BĐĐC số 82; Bên trái, hết ranh thửa đất số 8, tờ BĐĐC số 82 (phường Tam Phước)</v>
      </c>
      <c r="F18" s="399">
        <f>K18</f>
        <v>430</v>
      </c>
      <c r="G18" s="111">
        <f>T18</f>
        <v>270</v>
      </c>
      <c r="H18" s="407">
        <f>O18</f>
        <v>1430</v>
      </c>
      <c r="I18" s="407">
        <f>X18</f>
        <v>900</v>
      </c>
      <c r="J18" s="408">
        <f>H18/F18</f>
        <v>3.3255813953488373</v>
      </c>
      <c r="K18" s="221">
        <v>430</v>
      </c>
      <c r="L18" s="221">
        <v>390</v>
      </c>
      <c r="M18" s="221">
        <v>370</v>
      </c>
      <c r="N18" s="221">
        <v>350</v>
      </c>
      <c r="O18" s="400">
        <f t="shared" si="6"/>
        <v>1430</v>
      </c>
      <c r="P18" s="400">
        <f t="shared" si="7"/>
        <v>980</v>
      </c>
      <c r="Q18" s="400">
        <f t="shared" si="8"/>
        <v>810</v>
      </c>
      <c r="R18" s="400">
        <f t="shared" si="9"/>
        <v>630</v>
      </c>
      <c r="S18" s="226">
        <v>1</v>
      </c>
      <c r="T18" s="378">
        <v>270</v>
      </c>
      <c r="U18" s="378">
        <v>260</v>
      </c>
      <c r="V18" s="378">
        <v>250</v>
      </c>
      <c r="W18" s="378">
        <v>240</v>
      </c>
      <c r="X18" s="400">
        <f t="shared" si="0"/>
        <v>900</v>
      </c>
      <c r="Y18" s="400">
        <f t="shared" si="1"/>
        <v>650</v>
      </c>
      <c r="Z18" s="400">
        <f t="shared" si="2"/>
        <v>550</v>
      </c>
      <c r="AA18" s="400">
        <f t="shared" si="3"/>
        <v>430</v>
      </c>
      <c r="AB18" s="419">
        <f>'ĐẤT PNN'!K18-'ĐẤT NN'!H18</f>
        <v>2370</v>
      </c>
    </row>
    <row r="19" spans="1:28" s="18" customFormat="1" ht="91.5" customHeight="1">
      <c r="A19" s="55">
        <f>'ĐẤT PNN'!A19</f>
        <v>16</v>
      </c>
      <c r="B19" s="55" t="str">
        <f>'ĐẤT PNN'!B19</f>
        <v>VT2</v>
      </c>
      <c r="C19" s="482" t="str">
        <f>'ĐẤT PNN'!C19</f>
        <v>Các tuyến đường giao thông đấu nối trực tiếp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≤600m.
- Có bề rộng từ ≥3m đến &lt;5m, cách đường giao thông ≤400m.</v>
      </c>
      <c r="D19" s="483"/>
      <c r="E19" s="484"/>
      <c r="F19" s="405">
        <f t="shared" ref="F19:F24" si="29">IF(B19="VT2",L19,IF(B19="VT3",M19,IF(B19="VT2*0,8",L19,IF(B19="VT3*0,8",M19,N19))))</f>
        <v>390</v>
      </c>
      <c r="G19" s="405">
        <f t="shared" ref="G19:G24" si="30">IF(B19="VT2",U19,IF(B19="VT3",V19,IF(B19="VT2*0,8",U19,IF(B19="VT3*0,8",V19,W19))))</f>
        <v>260</v>
      </c>
      <c r="H19" s="405">
        <f t="shared" ref="H19:H24" si="31">IF(B19="VT2",P19,IF(B19="VT3",Q19,IF(B19="VT4",R19,IF(B19="VT2*0,8",P19,IF(B19="VT3*0,8",Q19,R19)))))</f>
        <v>980</v>
      </c>
      <c r="I19" s="405">
        <f t="shared" ref="I19:I24" si="32">IF(B19="VT2",Y19,IF(B19="VT3",Z19,IF(B19="VT4",AA19,IF(B19="VT2*0,8",Y19,IF(B19="VT3*0,8",Z19,AA19)))))</f>
        <v>650</v>
      </c>
      <c r="J19" s="406">
        <f t="shared" ref="J19:J24" si="33">H19/F19</f>
        <v>2.5128205128205128</v>
      </c>
      <c r="K19" s="221">
        <v>430</v>
      </c>
      <c r="L19" s="221">
        <v>390</v>
      </c>
      <c r="M19" s="221">
        <v>370</v>
      </c>
      <c r="N19" s="221">
        <v>350</v>
      </c>
      <c r="O19" s="400">
        <f t="shared" si="6"/>
        <v>1430</v>
      </c>
      <c r="P19" s="400">
        <f t="shared" si="7"/>
        <v>980</v>
      </c>
      <c r="Q19" s="400">
        <f t="shared" si="8"/>
        <v>810</v>
      </c>
      <c r="R19" s="400">
        <f t="shared" si="9"/>
        <v>630</v>
      </c>
      <c r="S19" s="226">
        <v>1</v>
      </c>
      <c r="T19" s="110">
        <f t="shared" ref="T19:T24" si="34">T18</f>
        <v>270</v>
      </c>
      <c r="U19" s="110">
        <f t="shared" ref="U19:U24" si="35">U18</f>
        <v>260</v>
      </c>
      <c r="V19" s="110">
        <f t="shared" ref="V19:V24" si="36">V18</f>
        <v>250</v>
      </c>
      <c r="W19" s="110">
        <f t="shared" ref="W19:W24" si="37">W18</f>
        <v>240</v>
      </c>
      <c r="X19" s="400">
        <f t="shared" si="0"/>
        <v>900</v>
      </c>
      <c r="Y19" s="400">
        <f t="shared" si="1"/>
        <v>650</v>
      </c>
      <c r="Z19" s="400">
        <f t="shared" si="2"/>
        <v>550</v>
      </c>
      <c r="AA19" s="400">
        <f t="shared" si="3"/>
        <v>430</v>
      </c>
      <c r="AB19" s="419">
        <f>'ĐẤT PNN'!K19-'ĐẤT NN'!H19</f>
        <v>1320</v>
      </c>
    </row>
    <row r="20" spans="1:28" s="18" customFormat="1" ht="91.5" customHeight="1">
      <c r="A20" s="55">
        <f>'ĐẤT PNN'!A20</f>
        <v>17</v>
      </c>
      <c r="B20" s="55" t="str">
        <f>'ĐẤT PNN'!B20</f>
        <v>VT3</v>
      </c>
      <c r="C20" s="482" t="str">
        <f>'ĐẤT PNN'!C20</f>
        <v>Các tuyến đường giao thông đấu nối trực tiếp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3"/>
      <c r="E20" s="484"/>
      <c r="F20" s="405">
        <f t="shared" si="29"/>
        <v>370</v>
      </c>
      <c r="G20" s="405">
        <f t="shared" si="30"/>
        <v>250</v>
      </c>
      <c r="H20" s="405">
        <f t="shared" si="31"/>
        <v>810</v>
      </c>
      <c r="I20" s="405">
        <f t="shared" si="32"/>
        <v>550</v>
      </c>
      <c r="J20" s="406">
        <f t="shared" si="33"/>
        <v>2.189189189189189</v>
      </c>
      <c r="K20" s="221">
        <v>430</v>
      </c>
      <c r="L20" s="221">
        <v>390</v>
      </c>
      <c r="M20" s="221">
        <v>370</v>
      </c>
      <c r="N20" s="221">
        <v>350</v>
      </c>
      <c r="O20" s="400">
        <f t="shared" si="6"/>
        <v>1430</v>
      </c>
      <c r="P20" s="400">
        <f t="shared" si="7"/>
        <v>980</v>
      </c>
      <c r="Q20" s="400">
        <f t="shared" si="8"/>
        <v>810</v>
      </c>
      <c r="R20" s="400">
        <f t="shared" si="9"/>
        <v>630</v>
      </c>
      <c r="S20" s="226">
        <v>1</v>
      </c>
      <c r="T20" s="110">
        <f t="shared" si="34"/>
        <v>270</v>
      </c>
      <c r="U20" s="110">
        <f t="shared" si="35"/>
        <v>260</v>
      </c>
      <c r="V20" s="110">
        <f t="shared" si="36"/>
        <v>250</v>
      </c>
      <c r="W20" s="110">
        <f t="shared" si="37"/>
        <v>240</v>
      </c>
      <c r="X20" s="400">
        <f t="shared" si="0"/>
        <v>900</v>
      </c>
      <c r="Y20" s="400">
        <f t="shared" si="1"/>
        <v>650</v>
      </c>
      <c r="Z20" s="400">
        <f t="shared" si="2"/>
        <v>550</v>
      </c>
      <c r="AA20" s="400">
        <f t="shared" si="3"/>
        <v>430</v>
      </c>
      <c r="AB20" s="419">
        <f>'ĐẤT PNN'!K20-'ĐẤT NN'!H20</f>
        <v>890</v>
      </c>
    </row>
    <row r="21" spans="1:28" s="18" customFormat="1" ht="91.5" customHeight="1">
      <c r="A21" s="55">
        <f>'ĐẤT PNN'!A21</f>
        <v>18</v>
      </c>
      <c r="B21" s="55" t="str">
        <f>'ĐẤT PNN'!B21</f>
        <v>VT4</v>
      </c>
      <c r="C21" s="482" t="str">
        <f>'ĐẤT PNN'!C21</f>
        <v>Các tuyến đường giao thông đấu nối trực tiếp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từ ≥3m đến &lt;5m, cách đường giao thông &gt;600m.
- Có bề rộng &lt;3m, cách đường giao thông &gt;200m.</v>
      </c>
      <c r="D21" s="483"/>
      <c r="E21" s="484"/>
      <c r="F21" s="405">
        <f t="shared" si="29"/>
        <v>350</v>
      </c>
      <c r="G21" s="405">
        <f t="shared" si="30"/>
        <v>240</v>
      </c>
      <c r="H21" s="405">
        <f t="shared" si="31"/>
        <v>630</v>
      </c>
      <c r="I21" s="405">
        <f t="shared" si="32"/>
        <v>430</v>
      </c>
      <c r="J21" s="406">
        <f t="shared" si="33"/>
        <v>1.8</v>
      </c>
      <c r="K21" s="221">
        <v>430</v>
      </c>
      <c r="L21" s="221">
        <v>390</v>
      </c>
      <c r="M21" s="221">
        <v>370</v>
      </c>
      <c r="N21" s="221">
        <v>350</v>
      </c>
      <c r="O21" s="400">
        <f t="shared" si="6"/>
        <v>1430</v>
      </c>
      <c r="P21" s="400">
        <f t="shared" si="7"/>
        <v>980</v>
      </c>
      <c r="Q21" s="400">
        <f t="shared" si="8"/>
        <v>810</v>
      </c>
      <c r="R21" s="400">
        <f t="shared" si="9"/>
        <v>630</v>
      </c>
      <c r="S21" s="226">
        <v>1</v>
      </c>
      <c r="T21" s="110">
        <f t="shared" si="34"/>
        <v>270</v>
      </c>
      <c r="U21" s="110">
        <f t="shared" si="35"/>
        <v>260</v>
      </c>
      <c r="V21" s="110">
        <f t="shared" si="36"/>
        <v>250</v>
      </c>
      <c r="W21" s="110">
        <f t="shared" si="37"/>
        <v>240</v>
      </c>
      <c r="X21" s="400">
        <f t="shared" si="0"/>
        <v>900</v>
      </c>
      <c r="Y21" s="400">
        <f t="shared" si="1"/>
        <v>650</v>
      </c>
      <c r="Z21" s="400">
        <f t="shared" si="2"/>
        <v>550</v>
      </c>
      <c r="AA21" s="400">
        <f t="shared" si="3"/>
        <v>430</v>
      </c>
      <c r="AB21" s="419">
        <f>'ĐẤT PNN'!K21-'ĐẤT NN'!H21</f>
        <v>770</v>
      </c>
    </row>
    <row r="22" spans="1:28" s="18" customFormat="1" ht="91.5" customHeight="1">
      <c r="A22" s="55">
        <f>'ĐẤT PNN'!A22</f>
        <v>19</v>
      </c>
      <c r="B22" s="55" t="str">
        <f>'ĐẤT PNN'!B22</f>
        <v>VT2*0,8</v>
      </c>
      <c r="C22" s="482" t="str">
        <f>'ĐẤT PNN'!C22</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≤600m.
- Có bề rộng từ ≥3m đến &lt;5m, cách đường giao thông ≤400m.</v>
      </c>
      <c r="D22" s="483"/>
      <c r="E22" s="484"/>
      <c r="F22" s="405">
        <f t="shared" si="29"/>
        <v>390</v>
      </c>
      <c r="G22" s="405">
        <f t="shared" si="30"/>
        <v>260</v>
      </c>
      <c r="H22" s="405">
        <f t="shared" si="31"/>
        <v>980</v>
      </c>
      <c r="I22" s="405">
        <f t="shared" si="32"/>
        <v>650</v>
      </c>
      <c r="J22" s="406">
        <f t="shared" si="33"/>
        <v>2.5128205128205128</v>
      </c>
      <c r="K22" s="221">
        <v>430</v>
      </c>
      <c r="L22" s="221">
        <v>390</v>
      </c>
      <c r="M22" s="221">
        <v>370</v>
      </c>
      <c r="N22" s="221">
        <v>350</v>
      </c>
      <c r="O22" s="400">
        <f t="shared" si="6"/>
        <v>1430</v>
      </c>
      <c r="P22" s="400">
        <f t="shared" si="7"/>
        <v>980</v>
      </c>
      <c r="Q22" s="400">
        <f t="shared" si="8"/>
        <v>810</v>
      </c>
      <c r="R22" s="400">
        <f t="shared" si="9"/>
        <v>630</v>
      </c>
      <c r="S22" s="226">
        <v>1</v>
      </c>
      <c r="T22" s="110">
        <f t="shared" si="34"/>
        <v>270</v>
      </c>
      <c r="U22" s="110">
        <f t="shared" si="35"/>
        <v>260</v>
      </c>
      <c r="V22" s="110">
        <f t="shared" si="36"/>
        <v>250</v>
      </c>
      <c r="W22" s="110">
        <f t="shared" si="37"/>
        <v>240</v>
      </c>
      <c r="X22" s="400">
        <f t="shared" si="0"/>
        <v>900</v>
      </c>
      <c r="Y22" s="400">
        <f t="shared" si="1"/>
        <v>650</v>
      </c>
      <c r="Z22" s="400">
        <f t="shared" si="2"/>
        <v>550</v>
      </c>
      <c r="AA22" s="400">
        <f t="shared" si="3"/>
        <v>430</v>
      </c>
      <c r="AB22" s="419">
        <f>'ĐẤT PNN'!K22-'ĐẤT NN'!H22</f>
        <v>1020</v>
      </c>
    </row>
    <row r="23" spans="1:28" s="18" customFormat="1" ht="91.5" customHeight="1">
      <c r="A23" s="55">
        <f>'ĐẤT PNN'!A23</f>
        <v>20</v>
      </c>
      <c r="B23" s="55" t="str">
        <f>'ĐẤT PNN'!B23</f>
        <v>VT3*0,8</v>
      </c>
      <c r="C23" s="482" t="str">
        <f>'ĐẤT PNN'!C23</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3"/>
      <c r="E23" s="484"/>
      <c r="F23" s="405">
        <f t="shared" si="29"/>
        <v>370</v>
      </c>
      <c r="G23" s="405">
        <f t="shared" si="30"/>
        <v>250</v>
      </c>
      <c r="H23" s="405">
        <f t="shared" si="31"/>
        <v>810</v>
      </c>
      <c r="I23" s="405">
        <f t="shared" si="32"/>
        <v>550</v>
      </c>
      <c r="J23" s="406">
        <f t="shared" si="33"/>
        <v>2.189189189189189</v>
      </c>
      <c r="K23" s="221">
        <v>430</v>
      </c>
      <c r="L23" s="221">
        <v>390</v>
      </c>
      <c r="M23" s="221">
        <v>370</v>
      </c>
      <c r="N23" s="221">
        <v>350</v>
      </c>
      <c r="O23" s="400">
        <f t="shared" si="6"/>
        <v>1430</v>
      </c>
      <c r="P23" s="400">
        <f t="shared" si="7"/>
        <v>980</v>
      </c>
      <c r="Q23" s="400">
        <f t="shared" si="8"/>
        <v>810</v>
      </c>
      <c r="R23" s="400">
        <f t="shared" si="9"/>
        <v>630</v>
      </c>
      <c r="S23" s="226">
        <v>1</v>
      </c>
      <c r="T23" s="110">
        <f t="shared" si="34"/>
        <v>270</v>
      </c>
      <c r="U23" s="110">
        <f t="shared" si="35"/>
        <v>260</v>
      </c>
      <c r="V23" s="110">
        <f t="shared" si="36"/>
        <v>250</v>
      </c>
      <c r="W23" s="110">
        <f t="shared" si="37"/>
        <v>240</v>
      </c>
      <c r="X23" s="400">
        <f t="shared" si="0"/>
        <v>900</v>
      </c>
      <c r="Y23" s="400">
        <f t="shared" si="1"/>
        <v>650</v>
      </c>
      <c r="Z23" s="400">
        <f t="shared" si="2"/>
        <v>550</v>
      </c>
      <c r="AA23" s="400">
        <f t="shared" si="3"/>
        <v>430</v>
      </c>
      <c r="AB23" s="419">
        <f>'ĐẤT PNN'!K23-'ĐẤT NN'!H23</f>
        <v>790</v>
      </c>
    </row>
    <row r="24" spans="1:28" s="18" customFormat="1" ht="91.5" customHeight="1">
      <c r="A24" s="55">
        <f>'ĐẤT PNN'!A24</f>
        <v>21</v>
      </c>
      <c r="B24" s="55" t="str">
        <f>'ĐẤT PNN'!B24</f>
        <v>VT4*0,8</v>
      </c>
      <c r="C24" s="482" t="str">
        <f>'ĐẤT PNN'!C24</f>
        <v>Các tuyến đường giao thông không đấu nối trực tiếp và thông ra Đường Hà Nam đoạn từ Quốc lộ 51 đến Bên phải, hết ranh thửa đất số 141, tờ BĐĐC số 82; Bên trái, hết ranh thửa đất số 8, tờ BĐĐC số 82 (phường Tam Phước) đã được đầu tư mặt đường nhựa, bê tông xi măng:
- Có bề rộng từ ≥3m đến &lt;5m, cách đường giao thông &gt;600m.
- Có bề rộng &lt;3m, cách đường giao thông &gt; 200m.</v>
      </c>
      <c r="D24" s="483"/>
      <c r="E24" s="484"/>
      <c r="F24" s="405">
        <f t="shared" si="29"/>
        <v>350</v>
      </c>
      <c r="G24" s="405">
        <f t="shared" si="30"/>
        <v>240</v>
      </c>
      <c r="H24" s="405">
        <f t="shared" si="31"/>
        <v>630</v>
      </c>
      <c r="I24" s="405">
        <f t="shared" si="32"/>
        <v>430</v>
      </c>
      <c r="J24" s="406">
        <f t="shared" si="33"/>
        <v>1.8</v>
      </c>
      <c r="K24" s="221">
        <v>430</v>
      </c>
      <c r="L24" s="221">
        <v>390</v>
      </c>
      <c r="M24" s="221">
        <v>370</v>
      </c>
      <c r="N24" s="221">
        <v>350</v>
      </c>
      <c r="O24" s="400">
        <f t="shared" si="6"/>
        <v>1430</v>
      </c>
      <c r="P24" s="400">
        <f t="shared" si="7"/>
        <v>980</v>
      </c>
      <c r="Q24" s="400">
        <f t="shared" si="8"/>
        <v>810</v>
      </c>
      <c r="R24" s="400">
        <f t="shared" si="9"/>
        <v>630</v>
      </c>
      <c r="S24" s="226">
        <v>1</v>
      </c>
      <c r="T24" s="110">
        <f t="shared" si="34"/>
        <v>270</v>
      </c>
      <c r="U24" s="110">
        <f t="shared" si="35"/>
        <v>260</v>
      </c>
      <c r="V24" s="110">
        <f t="shared" si="36"/>
        <v>250</v>
      </c>
      <c r="W24" s="110">
        <f t="shared" si="37"/>
        <v>240</v>
      </c>
      <c r="X24" s="400">
        <f t="shared" si="0"/>
        <v>900</v>
      </c>
      <c r="Y24" s="400">
        <f t="shared" si="1"/>
        <v>650</v>
      </c>
      <c r="Z24" s="400">
        <f t="shared" si="2"/>
        <v>550</v>
      </c>
      <c r="AA24" s="400">
        <f t="shared" si="3"/>
        <v>430</v>
      </c>
      <c r="AB24" s="419">
        <f>'ĐẤT PNN'!K24-'ĐẤT NN'!H24</f>
        <v>670</v>
      </c>
    </row>
    <row r="25" spans="1:28" s="18" customFormat="1" ht="15.75">
      <c r="A25" s="55">
        <f>'ĐẤT PNN'!A25</f>
        <v>22</v>
      </c>
      <c r="B25" s="55" t="str">
        <f>'ĐẤT PNN'!B25</f>
        <v>BH154DT</v>
      </c>
      <c r="C25" s="56" t="str">
        <f>'ĐẤT PNN'!C25</f>
        <v>Đường Lý Nhân Tông</v>
      </c>
      <c r="D25" s="56" t="str">
        <f>'ĐẤT PNN'!D25</f>
        <v>Quốc lộ 51</v>
      </c>
      <c r="E25" s="56" t="str">
        <f>'ĐẤT PNN'!E25</f>
        <v>Đường Dương Diên Nghệ</v>
      </c>
      <c r="F25" s="399">
        <f>K25</f>
        <v>430</v>
      </c>
      <c r="G25" s="111">
        <f>T25</f>
        <v>270</v>
      </c>
      <c r="H25" s="407">
        <f>O25</f>
        <v>1430</v>
      </c>
      <c r="I25" s="407">
        <f>X25</f>
        <v>900</v>
      </c>
      <c r="J25" s="408">
        <f>H25/F25</f>
        <v>3.3255813953488373</v>
      </c>
      <c r="K25" s="221">
        <v>430</v>
      </c>
      <c r="L25" s="221">
        <v>390</v>
      </c>
      <c r="M25" s="221">
        <v>370</v>
      </c>
      <c r="N25" s="221">
        <v>350</v>
      </c>
      <c r="O25" s="400">
        <f t="shared" si="6"/>
        <v>1430</v>
      </c>
      <c r="P25" s="400">
        <f t="shared" si="7"/>
        <v>980</v>
      </c>
      <c r="Q25" s="400">
        <f t="shared" si="8"/>
        <v>810</v>
      </c>
      <c r="R25" s="400">
        <f t="shared" si="9"/>
        <v>630</v>
      </c>
      <c r="S25" s="226">
        <v>1</v>
      </c>
      <c r="T25" s="378">
        <v>270</v>
      </c>
      <c r="U25" s="378">
        <v>260</v>
      </c>
      <c r="V25" s="378">
        <v>250</v>
      </c>
      <c r="W25" s="378">
        <v>240</v>
      </c>
      <c r="X25" s="400">
        <f t="shared" si="0"/>
        <v>900</v>
      </c>
      <c r="Y25" s="400">
        <f t="shared" si="1"/>
        <v>650</v>
      </c>
      <c r="Z25" s="400">
        <f t="shared" si="2"/>
        <v>550</v>
      </c>
      <c r="AA25" s="400">
        <f t="shared" si="3"/>
        <v>430</v>
      </c>
      <c r="AB25" s="419">
        <f>'ĐẤT PNN'!K25-'ĐẤT NN'!H25</f>
        <v>2370</v>
      </c>
    </row>
    <row r="26" spans="1:28" s="18" customFormat="1" ht="91.5" customHeight="1">
      <c r="A26" s="55">
        <f>'ĐẤT PNN'!A26</f>
        <v>23</v>
      </c>
      <c r="B26" s="55" t="str">
        <f>'ĐẤT PNN'!B26</f>
        <v>VT2</v>
      </c>
      <c r="C26" s="482" t="str">
        <f>'ĐẤT PNN'!C26</f>
        <v>Các tuyến đường giao thông đấu nối trực tiếp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v>
      </c>
      <c r="D26" s="483"/>
      <c r="E26" s="484"/>
      <c r="F26" s="405">
        <f t="shared" ref="F26:F31" si="38">IF(B26="VT2",L26,IF(B26="VT3",M26,IF(B26="VT2*0,8",L26,IF(B26="VT3*0,8",M26,N26))))</f>
        <v>390</v>
      </c>
      <c r="G26" s="405">
        <f t="shared" ref="G26:G31" si="39">IF(B26="VT2",U26,IF(B26="VT3",V26,IF(B26="VT2*0,8",U26,IF(B26="VT3*0,8",V26,W26))))</f>
        <v>260</v>
      </c>
      <c r="H26" s="405">
        <f t="shared" ref="H26:H31" si="40">IF(B26="VT2",P26,IF(B26="VT3",Q26,IF(B26="VT4",R26,IF(B26="VT2*0,8",P26,IF(B26="VT3*0,8",Q26,R26)))))</f>
        <v>980</v>
      </c>
      <c r="I26" s="405">
        <f t="shared" ref="I26:I31" si="41">IF(B26="VT2",Y26,IF(B26="VT3",Z26,IF(B26="VT4",AA26,IF(B26="VT2*0,8",Y26,IF(B26="VT3*0,8",Z26,AA26)))))</f>
        <v>650</v>
      </c>
      <c r="J26" s="406">
        <f t="shared" ref="J26:J31" si="42">H26/F26</f>
        <v>2.5128205128205128</v>
      </c>
      <c r="K26" s="221">
        <v>430</v>
      </c>
      <c r="L26" s="221">
        <v>390</v>
      </c>
      <c r="M26" s="221">
        <v>370</v>
      </c>
      <c r="N26" s="221">
        <v>350</v>
      </c>
      <c r="O26" s="400">
        <f t="shared" si="6"/>
        <v>1430</v>
      </c>
      <c r="P26" s="400">
        <f t="shared" si="7"/>
        <v>980</v>
      </c>
      <c r="Q26" s="400">
        <f t="shared" si="8"/>
        <v>810</v>
      </c>
      <c r="R26" s="400">
        <f t="shared" si="9"/>
        <v>630</v>
      </c>
      <c r="S26" s="226">
        <v>1</v>
      </c>
      <c r="T26" s="110">
        <f t="shared" ref="T26:T31" si="43">T25</f>
        <v>270</v>
      </c>
      <c r="U26" s="110">
        <f t="shared" ref="U26:U31" si="44">U25</f>
        <v>260</v>
      </c>
      <c r="V26" s="110">
        <f t="shared" ref="V26:V31" si="45">V25</f>
        <v>250</v>
      </c>
      <c r="W26" s="110">
        <f t="shared" ref="W26:W31" si="46">W25</f>
        <v>240</v>
      </c>
      <c r="X26" s="400">
        <f t="shared" si="0"/>
        <v>900</v>
      </c>
      <c r="Y26" s="400">
        <f t="shared" si="1"/>
        <v>650</v>
      </c>
      <c r="Z26" s="400">
        <f t="shared" si="2"/>
        <v>550</v>
      </c>
      <c r="AA26" s="400">
        <f t="shared" si="3"/>
        <v>430</v>
      </c>
      <c r="AB26" s="419">
        <f>'ĐẤT PNN'!K26-'ĐẤT NN'!H26</f>
        <v>920</v>
      </c>
    </row>
    <row r="27" spans="1:28" s="18" customFormat="1" ht="91.5" customHeight="1">
      <c r="A27" s="55">
        <f>'ĐẤT PNN'!A27</f>
        <v>24</v>
      </c>
      <c r="B27" s="55" t="str">
        <f>'ĐẤT PNN'!B27</f>
        <v>VT3</v>
      </c>
      <c r="C27" s="482" t="str">
        <f>'ĐẤT PNN'!C27</f>
        <v>Các tuyến đường giao thông đấu nối trực tiếp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3"/>
      <c r="E27" s="484"/>
      <c r="F27" s="405">
        <f t="shared" si="38"/>
        <v>370</v>
      </c>
      <c r="G27" s="405">
        <f t="shared" si="39"/>
        <v>250</v>
      </c>
      <c r="H27" s="405">
        <f t="shared" si="40"/>
        <v>810</v>
      </c>
      <c r="I27" s="405">
        <f t="shared" si="41"/>
        <v>550</v>
      </c>
      <c r="J27" s="406">
        <f t="shared" si="42"/>
        <v>2.189189189189189</v>
      </c>
      <c r="K27" s="221">
        <v>430</v>
      </c>
      <c r="L27" s="221">
        <v>390</v>
      </c>
      <c r="M27" s="221">
        <v>370</v>
      </c>
      <c r="N27" s="221">
        <v>350</v>
      </c>
      <c r="O27" s="400">
        <f t="shared" si="6"/>
        <v>1430</v>
      </c>
      <c r="P27" s="400">
        <f t="shared" si="7"/>
        <v>980</v>
      </c>
      <c r="Q27" s="400">
        <f t="shared" si="8"/>
        <v>810</v>
      </c>
      <c r="R27" s="400">
        <f t="shared" si="9"/>
        <v>630</v>
      </c>
      <c r="S27" s="226">
        <v>1</v>
      </c>
      <c r="T27" s="110">
        <f t="shared" si="43"/>
        <v>270</v>
      </c>
      <c r="U27" s="110">
        <f t="shared" si="44"/>
        <v>260</v>
      </c>
      <c r="V27" s="110">
        <f t="shared" si="45"/>
        <v>250</v>
      </c>
      <c r="W27" s="110">
        <f t="shared" si="46"/>
        <v>240</v>
      </c>
      <c r="X27" s="400">
        <f t="shared" si="0"/>
        <v>900</v>
      </c>
      <c r="Y27" s="400">
        <f t="shared" si="1"/>
        <v>650</v>
      </c>
      <c r="Z27" s="400">
        <f t="shared" si="2"/>
        <v>550</v>
      </c>
      <c r="AA27" s="400">
        <f t="shared" si="3"/>
        <v>430</v>
      </c>
      <c r="AB27" s="419">
        <f>'ĐẤT PNN'!K27-'ĐẤT NN'!H27</f>
        <v>690</v>
      </c>
    </row>
    <row r="28" spans="1:28" s="18" customFormat="1" ht="91.5" customHeight="1">
      <c r="A28" s="55">
        <f>'ĐẤT PNN'!A28</f>
        <v>25</v>
      </c>
      <c r="B28" s="55" t="str">
        <f>'ĐẤT PNN'!B28</f>
        <v>VT4</v>
      </c>
      <c r="C28" s="482" t="str">
        <f>'ĐẤT PNN'!C28</f>
        <v>Các tuyến đường giao thông đấu nối trực tiếp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&gt;200m.</v>
      </c>
      <c r="D28" s="483"/>
      <c r="E28" s="484"/>
      <c r="F28" s="405">
        <f t="shared" si="38"/>
        <v>350</v>
      </c>
      <c r="G28" s="405">
        <f t="shared" si="39"/>
        <v>240</v>
      </c>
      <c r="H28" s="405">
        <f t="shared" si="40"/>
        <v>630</v>
      </c>
      <c r="I28" s="405">
        <f t="shared" si="41"/>
        <v>430</v>
      </c>
      <c r="J28" s="406">
        <f t="shared" si="42"/>
        <v>1.8</v>
      </c>
      <c r="K28" s="221">
        <v>430</v>
      </c>
      <c r="L28" s="221">
        <v>390</v>
      </c>
      <c r="M28" s="221">
        <v>370</v>
      </c>
      <c r="N28" s="221">
        <v>350</v>
      </c>
      <c r="O28" s="400">
        <f t="shared" si="6"/>
        <v>1430</v>
      </c>
      <c r="P28" s="400">
        <f t="shared" si="7"/>
        <v>980</v>
      </c>
      <c r="Q28" s="400">
        <f t="shared" si="8"/>
        <v>810</v>
      </c>
      <c r="R28" s="400">
        <f t="shared" si="9"/>
        <v>630</v>
      </c>
      <c r="S28" s="226">
        <v>1</v>
      </c>
      <c r="T28" s="110">
        <f t="shared" si="43"/>
        <v>270</v>
      </c>
      <c r="U28" s="110">
        <f t="shared" si="44"/>
        <v>260</v>
      </c>
      <c r="V28" s="110">
        <f t="shared" si="45"/>
        <v>250</v>
      </c>
      <c r="W28" s="110">
        <f t="shared" si="46"/>
        <v>240</v>
      </c>
      <c r="X28" s="400">
        <f t="shared" si="0"/>
        <v>900</v>
      </c>
      <c r="Y28" s="400">
        <f t="shared" si="1"/>
        <v>650</v>
      </c>
      <c r="Z28" s="400">
        <f t="shared" si="2"/>
        <v>550</v>
      </c>
      <c r="AA28" s="400">
        <f t="shared" si="3"/>
        <v>430</v>
      </c>
      <c r="AB28" s="419">
        <f>'ĐẤT PNN'!K28-'ĐẤT NN'!H28</f>
        <v>330</v>
      </c>
    </row>
    <row r="29" spans="1:28" s="18" customFormat="1" ht="91.5" customHeight="1">
      <c r="A29" s="55">
        <f>'ĐẤT PNN'!A29</f>
        <v>26</v>
      </c>
      <c r="B29" s="55" t="str">
        <f>'ĐẤT PNN'!B29</f>
        <v>VT2*0,8</v>
      </c>
      <c r="C29" s="482" t="str">
        <f>'ĐẤT PNN'!C29</f>
        <v>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v>
      </c>
      <c r="D29" s="483"/>
      <c r="E29" s="484"/>
      <c r="F29" s="405">
        <f t="shared" si="38"/>
        <v>390</v>
      </c>
      <c r="G29" s="405">
        <f t="shared" si="39"/>
        <v>260</v>
      </c>
      <c r="H29" s="405">
        <f t="shared" si="40"/>
        <v>980</v>
      </c>
      <c r="I29" s="405">
        <f t="shared" si="41"/>
        <v>650</v>
      </c>
      <c r="J29" s="406">
        <f t="shared" si="42"/>
        <v>2.5128205128205128</v>
      </c>
      <c r="K29" s="221">
        <v>430</v>
      </c>
      <c r="L29" s="221">
        <v>390</v>
      </c>
      <c r="M29" s="221">
        <v>370</v>
      </c>
      <c r="N29" s="221">
        <v>350</v>
      </c>
      <c r="O29" s="400">
        <f t="shared" si="6"/>
        <v>1430</v>
      </c>
      <c r="P29" s="400">
        <f t="shared" si="7"/>
        <v>980</v>
      </c>
      <c r="Q29" s="400">
        <f t="shared" si="8"/>
        <v>810</v>
      </c>
      <c r="R29" s="400">
        <f t="shared" si="9"/>
        <v>630</v>
      </c>
      <c r="S29" s="226">
        <v>1</v>
      </c>
      <c r="T29" s="110">
        <f t="shared" si="43"/>
        <v>270</v>
      </c>
      <c r="U29" s="110">
        <f t="shared" si="44"/>
        <v>260</v>
      </c>
      <c r="V29" s="110">
        <f t="shared" si="45"/>
        <v>250</v>
      </c>
      <c r="W29" s="110">
        <f t="shared" si="46"/>
        <v>240</v>
      </c>
      <c r="X29" s="400">
        <f t="shared" si="0"/>
        <v>900</v>
      </c>
      <c r="Y29" s="400">
        <f t="shared" si="1"/>
        <v>650</v>
      </c>
      <c r="Z29" s="400">
        <f t="shared" si="2"/>
        <v>550</v>
      </c>
      <c r="AA29" s="400">
        <f t="shared" si="3"/>
        <v>430</v>
      </c>
      <c r="AB29" s="419">
        <f>'ĐẤT PNN'!K29-'ĐẤT NN'!H29</f>
        <v>720</v>
      </c>
    </row>
    <row r="30" spans="1:28" s="18" customFormat="1" ht="91.5" customHeight="1">
      <c r="A30" s="55">
        <f>'ĐẤT PNN'!A30</f>
        <v>27</v>
      </c>
      <c r="B30" s="55" t="str">
        <f>'ĐẤT PNN'!B30</f>
        <v>VT3*0,8</v>
      </c>
      <c r="C30" s="482" t="str">
        <f>'ĐẤT PNN'!C30</f>
        <v>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3"/>
      <c r="E30" s="484"/>
      <c r="F30" s="405">
        <f t="shared" si="38"/>
        <v>370</v>
      </c>
      <c r="G30" s="405">
        <f t="shared" si="39"/>
        <v>250</v>
      </c>
      <c r="H30" s="405">
        <f t="shared" si="40"/>
        <v>810</v>
      </c>
      <c r="I30" s="405">
        <f t="shared" si="41"/>
        <v>550</v>
      </c>
      <c r="J30" s="406">
        <f t="shared" si="42"/>
        <v>2.189189189189189</v>
      </c>
      <c r="K30" s="221">
        <v>430</v>
      </c>
      <c r="L30" s="221">
        <v>390</v>
      </c>
      <c r="M30" s="221">
        <v>370</v>
      </c>
      <c r="N30" s="221">
        <v>350</v>
      </c>
      <c r="O30" s="400">
        <f t="shared" si="6"/>
        <v>1430</v>
      </c>
      <c r="P30" s="400">
        <f t="shared" si="7"/>
        <v>980</v>
      </c>
      <c r="Q30" s="400">
        <f t="shared" si="8"/>
        <v>810</v>
      </c>
      <c r="R30" s="400">
        <f t="shared" si="9"/>
        <v>630</v>
      </c>
      <c r="S30" s="226">
        <v>1</v>
      </c>
      <c r="T30" s="110">
        <f t="shared" si="43"/>
        <v>270</v>
      </c>
      <c r="U30" s="110">
        <f t="shared" si="44"/>
        <v>260</v>
      </c>
      <c r="V30" s="110">
        <f t="shared" si="45"/>
        <v>250</v>
      </c>
      <c r="W30" s="110">
        <f t="shared" si="46"/>
        <v>240</v>
      </c>
      <c r="X30" s="400">
        <f t="shared" si="0"/>
        <v>900</v>
      </c>
      <c r="Y30" s="400">
        <f t="shared" si="1"/>
        <v>650</v>
      </c>
      <c r="Z30" s="400">
        <f t="shared" si="2"/>
        <v>550</v>
      </c>
      <c r="AA30" s="400">
        <f t="shared" si="3"/>
        <v>430</v>
      </c>
      <c r="AB30" s="419">
        <f>'ĐẤT PNN'!K30-'ĐẤT NN'!H30</f>
        <v>590</v>
      </c>
    </row>
    <row r="31" spans="1:28" s="18" customFormat="1" ht="91.5" customHeight="1">
      <c r="A31" s="55">
        <f>'ĐẤT PNN'!A31</f>
        <v>28</v>
      </c>
      <c r="B31" s="55" t="str">
        <f>'ĐẤT PNN'!B31</f>
        <v>VT4*0,8</v>
      </c>
      <c r="C31" s="482" t="str">
        <f>'ĐẤT PNN'!C31</f>
        <v>Các tuyến đường giao thông không đấu nối trực tiếp và thông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 200m.</v>
      </c>
      <c r="D31" s="483"/>
      <c r="E31" s="484"/>
      <c r="F31" s="405">
        <f t="shared" si="38"/>
        <v>350</v>
      </c>
      <c r="G31" s="405">
        <f t="shared" si="39"/>
        <v>240</v>
      </c>
      <c r="H31" s="405">
        <f t="shared" si="40"/>
        <v>630</v>
      </c>
      <c r="I31" s="405">
        <f t="shared" si="41"/>
        <v>430</v>
      </c>
      <c r="J31" s="406">
        <f t="shared" si="42"/>
        <v>1.8</v>
      </c>
      <c r="K31" s="221">
        <v>430</v>
      </c>
      <c r="L31" s="221">
        <v>390</v>
      </c>
      <c r="M31" s="221">
        <v>370</v>
      </c>
      <c r="N31" s="221">
        <v>350</v>
      </c>
      <c r="O31" s="400">
        <f t="shared" si="6"/>
        <v>1430</v>
      </c>
      <c r="P31" s="400">
        <f t="shared" si="7"/>
        <v>980</v>
      </c>
      <c r="Q31" s="400">
        <f t="shared" si="8"/>
        <v>810</v>
      </c>
      <c r="R31" s="400">
        <f t="shared" si="9"/>
        <v>630</v>
      </c>
      <c r="S31" s="226">
        <v>1</v>
      </c>
      <c r="T31" s="110">
        <f t="shared" si="43"/>
        <v>270</v>
      </c>
      <c r="U31" s="110">
        <f t="shared" si="44"/>
        <v>260</v>
      </c>
      <c r="V31" s="110">
        <f t="shared" si="45"/>
        <v>250</v>
      </c>
      <c r="W31" s="110">
        <f t="shared" si="46"/>
        <v>240</v>
      </c>
      <c r="X31" s="400">
        <f t="shared" si="0"/>
        <v>900</v>
      </c>
      <c r="Y31" s="400">
        <f t="shared" si="1"/>
        <v>650</v>
      </c>
      <c r="Z31" s="400">
        <f t="shared" si="2"/>
        <v>550</v>
      </c>
      <c r="AA31" s="400">
        <f t="shared" si="3"/>
        <v>430</v>
      </c>
      <c r="AB31" s="419">
        <f>'ĐẤT PNN'!K31-'ĐẤT NN'!H31</f>
        <v>210</v>
      </c>
    </row>
    <row r="32" spans="1:28" s="71" customFormat="1" ht="31.5">
      <c r="A32" s="55">
        <f>'ĐẤT PNN'!A32</f>
        <v>29</v>
      </c>
      <c r="B32" s="55" t="str">
        <f>'ĐẤT PNN'!B32</f>
        <v>BH117DT_D6</v>
      </c>
      <c r="C32" s="56" t="str">
        <f>'ĐẤT PNN'!C32</f>
        <v>Quốc lộ 51</v>
      </c>
      <c r="D32" s="56" t="str">
        <f>'ĐẤT PNN'!D32</f>
        <v>Ranh giới phường Phước Tân</v>
      </c>
      <c r="E32" s="56" t="str">
        <f>'ĐẤT PNN'!E32</f>
        <v>Đường Hàm Nghi</v>
      </c>
      <c r="F32" s="399">
        <f>K32</f>
        <v>430</v>
      </c>
      <c r="G32" s="111">
        <f>T32</f>
        <v>270</v>
      </c>
      <c r="H32" s="407">
        <f>O32</f>
        <v>1430</v>
      </c>
      <c r="I32" s="407">
        <f>X32</f>
        <v>900</v>
      </c>
      <c r="J32" s="408">
        <f>H32/F32</f>
        <v>3.3255813953488373</v>
      </c>
      <c r="K32" s="221">
        <v>430</v>
      </c>
      <c r="L32" s="221">
        <v>390</v>
      </c>
      <c r="M32" s="221">
        <v>370</v>
      </c>
      <c r="N32" s="221">
        <v>350</v>
      </c>
      <c r="O32" s="400">
        <f t="shared" si="6"/>
        <v>1430</v>
      </c>
      <c r="P32" s="400">
        <f t="shared" si="7"/>
        <v>980</v>
      </c>
      <c r="Q32" s="400">
        <f t="shared" si="8"/>
        <v>810</v>
      </c>
      <c r="R32" s="400">
        <f t="shared" si="9"/>
        <v>630</v>
      </c>
      <c r="S32" s="226">
        <v>1</v>
      </c>
      <c r="T32" s="378">
        <v>270</v>
      </c>
      <c r="U32" s="378">
        <v>260</v>
      </c>
      <c r="V32" s="378">
        <v>250</v>
      </c>
      <c r="W32" s="378">
        <v>240</v>
      </c>
      <c r="X32" s="400">
        <f t="shared" si="0"/>
        <v>900</v>
      </c>
      <c r="Y32" s="400">
        <f t="shared" si="1"/>
        <v>650</v>
      </c>
      <c r="Z32" s="400">
        <f t="shared" si="2"/>
        <v>550</v>
      </c>
      <c r="AA32" s="400">
        <f t="shared" si="3"/>
        <v>430</v>
      </c>
      <c r="AB32" s="419">
        <f>'ĐẤT PNN'!K32-'ĐẤT NN'!H32</f>
        <v>5170</v>
      </c>
    </row>
    <row r="33" spans="1:28" s="71" customFormat="1" ht="91.5" customHeight="1">
      <c r="A33" s="55">
        <f>'ĐẤT PNN'!A33</f>
        <v>30</v>
      </c>
      <c r="B33" s="55" t="str">
        <f>'ĐẤT PNN'!B33</f>
        <v>VT2</v>
      </c>
      <c r="C33" s="482" t="str">
        <f>'ĐẤT PNN'!C33</f>
        <v>Các tuyến đường giao thông đấu nối trực tiếp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v>
      </c>
      <c r="D33" s="483"/>
      <c r="E33" s="484"/>
      <c r="F33" s="405">
        <f t="shared" ref="F33:F38" si="47">IF(B33="VT2",L33,IF(B33="VT3",M33,IF(B33="VT2*0,8",L33,IF(B33="VT3*0,8",M33,N33))))</f>
        <v>390</v>
      </c>
      <c r="G33" s="405">
        <f t="shared" ref="G33:G38" si="48">IF(B33="VT2",U33,IF(B33="VT3",V33,IF(B33="VT2*0,8",U33,IF(B33="VT3*0,8",V33,W33))))</f>
        <v>260</v>
      </c>
      <c r="H33" s="405">
        <f t="shared" ref="H33:H38" si="49">IF(B33="VT2",P33,IF(B33="VT3",Q33,IF(B33="VT4",R33,IF(B33="VT2*0,8",P33,IF(B33="VT3*0,8",Q33,R33)))))</f>
        <v>980</v>
      </c>
      <c r="I33" s="405">
        <f t="shared" ref="I33:I38" si="50">IF(B33="VT2",Y33,IF(B33="VT3",Z33,IF(B33="VT4",AA33,IF(B33="VT2*0,8",Y33,IF(B33="VT3*0,8",Z33,AA33)))))</f>
        <v>650</v>
      </c>
      <c r="J33" s="406">
        <f t="shared" ref="J33:J38" si="51">H33/F33</f>
        <v>2.5128205128205128</v>
      </c>
      <c r="K33" s="221">
        <v>430</v>
      </c>
      <c r="L33" s="221">
        <v>390</v>
      </c>
      <c r="M33" s="221">
        <v>370</v>
      </c>
      <c r="N33" s="221">
        <v>350</v>
      </c>
      <c r="O33" s="400">
        <f t="shared" si="6"/>
        <v>1430</v>
      </c>
      <c r="P33" s="400">
        <f t="shared" si="7"/>
        <v>980</v>
      </c>
      <c r="Q33" s="400">
        <f t="shared" si="8"/>
        <v>810</v>
      </c>
      <c r="R33" s="400">
        <f t="shared" si="9"/>
        <v>630</v>
      </c>
      <c r="S33" s="226">
        <v>1</v>
      </c>
      <c r="T33" s="110">
        <f t="shared" ref="T33:T38" si="52">T32</f>
        <v>270</v>
      </c>
      <c r="U33" s="110">
        <f t="shared" ref="U33:U38" si="53">U32</f>
        <v>260</v>
      </c>
      <c r="V33" s="110">
        <f t="shared" ref="V33:V38" si="54">V32</f>
        <v>250</v>
      </c>
      <c r="W33" s="110">
        <f t="shared" ref="W33:W38" si="55">W32</f>
        <v>240</v>
      </c>
      <c r="X33" s="400">
        <f t="shared" si="0"/>
        <v>900</v>
      </c>
      <c r="Y33" s="400">
        <f t="shared" si="1"/>
        <v>650</v>
      </c>
      <c r="Z33" s="400">
        <f t="shared" si="2"/>
        <v>550</v>
      </c>
      <c r="AA33" s="400">
        <f t="shared" si="3"/>
        <v>430</v>
      </c>
      <c r="AB33" s="419">
        <f>'ĐẤT PNN'!K33-'ĐẤT NN'!H33</f>
        <v>2720</v>
      </c>
    </row>
    <row r="34" spans="1:28" s="71" customFormat="1" ht="91.5" customHeight="1">
      <c r="A34" s="55">
        <f>'ĐẤT PNN'!A34</f>
        <v>31</v>
      </c>
      <c r="B34" s="55" t="str">
        <f>'ĐẤT PNN'!B34</f>
        <v>VT3</v>
      </c>
      <c r="C34" s="482" t="str">
        <f>'ĐẤT PNN'!C34</f>
        <v>Các tuyến đường giao thông đấu nối trực tiếp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3"/>
      <c r="E34" s="484"/>
      <c r="F34" s="405">
        <f t="shared" si="47"/>
        <v>370</v>
      </c>
      <c r="G34" s="405">
        <f t="shared" si="48"/>
        <v>250</v>
      </c>
      <c r="H34" s="405">
        <f t="shared" si="49"/>
        <v>810</v>
      </c>
      <c r="I34" s="405">
        <f t="shared" si="50"/>
        <v>550</v>
      </c>
      <c r="J34" s="406">
        <f t="shared" si="51"/>
        <v>2.189189189189189</v>
      </c>
      <c r="K34" s="221">
        <v>430</v>
      </c>
      <c r="L34" s="221">
        <v>390</v>
      </c>
      <c r="M34" s="221">
        <v>370</v>
      </c>
      <c r="N34" s="221">
        <v>350</v>
      </c>
      <c r="O34" s="400">
        <f t="shared" si="6"/>
        <v>1430</v>
      </c>
      <c r="P34" s="400">
        <f t="shared" si="7"/>
        <v>980</v>
      </c>
      <c r="Q34" s="400">
        <f t="shared" si="8"/>
        <v>810</v>
      </c>
      <c r="R34" s="400">
        <f t="shared" si="9"/>
        <v>630</v>
      </c>
      <c r="S34" s="226">
        <v>1</v>
      </c>
      <c r="T34" s="110">
        <f t="shared" si="52"/>
        <v>270</v>
      </c>
      <c r="U34" s="110">
        <f t="shared" si="53"/>
        <v>260</v>
      </c>
      <c r="V34" s="110">
        <f t="shared" si="54"/>
        <v>250</v>
      </c>
      <c r="W34" s="110">
        <f t="shared" si="55"/>
        <v>240</v>
      </c>
      <c r="X34" s="400">
        <f t="shared" si="0"/>
        <v>900</v>
      </c>
      <c r="Y34" s="400">
        <f t="shared" si="1"/>
        <v>650</v>
      </c>
      <c r="Z34" s="400">
        <f t="shared" si="2"/>
        <v>550</v>
      </c>
      <c r="AA34" s="400">
        <f t="shared" si="3"/>
        <v>430</v>
      </c>
      <c r="AB34" s="419">
        <f>'ĐẤT PNN'!K34-'ĐẤT NN'!H34</f>
        <v>1790</v>
      </c>
    </row>
    <row r="35" spans="1:28" s="71" customFormat="1" ht="91.5" customHeight="1">
      <c r="A35" s="55">
        <f>'ĐẤT PNN'!A35</f>
        <v>32</v>
      </c>
      <c r="B35" s="55" t="str">
        <f>'ĐẤT PNN'!B35</f>
        <v>VT4</v>
      </c>
      <c r="C35" s="482" t="str">
        <f>'ĐẤT PNN'!C35</f>
        <v>Các tuyến đường giao thông đấu nối trực tiếp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&gt;200m.</v>
      </c>
      <c r="D35" s="483"/>
      <c r="E35" s="484"/>
      <c r="F35" s="405">
        <f t="shared" si="47"/>
        <v>350</v>
      </c>
      <c r="G35" s="405">
        <f t="shared" si="48"/>
        <v>240</v>
      </c>
      <c r="H35" s="405">
        <f t="shared" si="49"/>
        <v>630</v>
      </c>
      <c r="I35" s="405">
        <f t="shared" si="50"/>
        <v>430</v>
      </c>
      <c r="J35" s="406">
        <f t="shared" si="51"/>
        <v>1.8</v>
      </c>
      <c r="K35" s="221">
        <v>430</v>
      </c>
      <c r="L35" s="221">
        <v>390</v>
      </c>
      <c r="M35" s="221">
        <v>370</v>
      </c>
      <c r="N35" s="221">
        <v>350</v>
      </c>
      <c r="O35" s="400">
        <f t="shared" si="6"/>
        <v>1430</v>
      </c>
      <c r="P35" s="400">
        <f t="shared" si="7"/>
        <v>980</v>
      </c>
      <c r="Q35" s="400">
        <f t="shared" si="8"/>
        <v>810</v>
      </c>
      <c r="R35" s="400">
        <f t="shared" si="9"/>
        <v>630</v>
      </c>
      <c r="S35" s="226">
        <v>1</v>
      </c>
      <c r="T35" s="110">
        <f t="shared" si="52"/>
        <v>270</v>
      </c>
      <c r="U35" s="110">
        <f t="shared" si="53"/>
        <v>260</v>
      </c>
      <c r="V35" s="110">
        <f t="shared" si="54"/>
        <v>250</v>
      </c>
      <c r="W35" s="110">
        <f t="shared" si="55"/>
        <v>240</v>
      </c>
      <c r="X35" s="400">
        <f t="shared" si="0"/>
        <v>900</v>
      </c>
      <c r="Y35" s="400">
        <f t="shared" si="1"/>
        <v>650</v>
      </c>
      <c r="Z35" s="400">
        <f t="shared" si="2"/>
        <v>550</v>
      </c>
      <c r="AA35" s="400">
        <f t="shared" si="3"/>
        <v>430</v>
      </c>
      <c r="AB35" s="419">
        <f>'ĐẤT PNN'!K35-'ĐẤT NN'!H35</f>
        <v>1070</v>
      </c>
    </row>
    <row r="36" spans="1:28" s="71" customFormat="1" ht="91.5" customHeight="1">
      <c r="A36" s="55">
        <f>'ĐẤT PNN'!A36</f>
        <v>33</v>
      </c>
      <c r="B36" s="55" t="str">
        <f>'ĐẤT PNN'!B36</f>
        <v>VT2*0,8</v>
      </c>
      <c r="C36" s="482" t="str">
        <f>'ĐẤT PNN'!C36</f>
        <v>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v>
      </c>
      <c r="D36" s="483"/>
      <c r="E36" s="484"/>
      <c r="F36" s="405">
        <f t="shared" si="47"/>
        <v>390</v>
      </c>
      <c r="G36" s="405">
        <f t="shared" si="48"/>
        <v>260</v>
      </c>
      <c r="H36" s="405">
        <f t="shared" si="49"/>
        <v>980</v>
      </c>
      <c r="I36" s="405">
        <f t="shared" si="50"/>
        <v>650</v>
      </c>
      <c r="J36" s="406">
        <f t="shared" si="51"/>
        <v>2.5128205128205128</v>
      </c>
      <c r="K36" s="221">
        <v>430</v>
      </c>
      <c r="L36" s="221">
        <v>390</v>
      </c>
      <c r="M36" s="221">
        <v>370</v>
      </c>
      <c r="N36" s="221">
        <v>350</v>
      </c>
      <c r="O36" s="400">
        <f t="shared" si="6"/>
        <v>1430</v>
      </c>
      <c r="P36" s="400">
        <f t="shared" si="7"/>
        <v>980</v>
      </c>
      <c r="Q36" s="400">
        <f t="shared" si="8"/>
        <v>810</v>
      </c>
      <c r="R36" s="400">
        <f t="shared" si="9"/>
        <v>630</v>
      </c>
      <c r="S36" s="226">
        <v>1</v>
      </c>
      <c r="T36" s="110">
        <f t="shared" si="52"/>
        <v>270</v>
      </c>
      <c r="U36" s="110">
        <f t="shared" si="53"/>
        <v>260</v>
      </c>
      <c r="V36" s="110">
        <f t="shared" si="54"/>
        <v>250</v>
      </c>
      <c r="W36" s="110">
        <f t="shared" si="55"/>
        <v>240</v>
      </c>
      <c r="X36" s="400">
        <f t="shared" si="0"/>
        <v>900</v>
      </c>
      <c r="Y36" s="400">
        <f t="shared" si="1"/>
        <v>650</v>
      </c>
      <c r="Z36" s="400">
        <f t="shared" si="2"/>
        <v>550</v>
      </c>
      <c r="AA36" s="400">
        <f t="shared" si="3"/>
        <v>430</v>
      </c>
      <c r="AB36" s="419">
        <f>'ĐẤT PNN'!K36-'ĐẤT NN'!H36</f>
        <v>2320</v>
      </c>
    </row>
    <row r="37" spans="1:28" s="71" customFormat="1" ht="91.5" customHeight="1">
      <c r="A37" s="55">
        <f>'ĐẤT PNN'!A37</f>
        <v>34</v>
      </c>
      <c r="B37" s="55" t="str">
        <f>'ĐẤT PNN'!B37</f>
        <v>VT3*0,8</v>
      </c>
      <c r="C37" s="482" t="str">
        <f>'ĐẤT PNN'!C37</f>
        <v>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3"/>
      <c r="E37" s="484"/>
      <c r="F37" s="405">
        <f t="shared" si="47"/>
        <v>370</v>
      </c>
      <c r="G37" s="405">
        <f t="shared" si="48"/>
        <v>250</v>
      </c>
      <c r="H37" s="405">
        <f t="shared" si="49"/>
        <v>810</v>
      </c>
      <c r="I37" s="405">
        <f t="shared" si="50"/>
        <v>550</v>
      </c>
      <c r="J37" s="406">
        <f t="shared" si="51"/>
        <v>2.189189189189189</v>
      </c>
      <c r="K37" s="221">
        <v>430</v>
      </c>
      <c r="L37" s="221">
        <v>390</v>
      </c>
      <c r="M37" s="221">
        <v>370</v>
      </c>
      <c r="N37" s="221">
        <v>350</v>
      </c>
      <c r="O37" s="400">
        <f t="shared" si="6"/>
        <v>1430</v>
      </c>
      <c r="P37" s="400">
        <f t="shared" si="7"/>
        <v>980</v>
      </c>
      <c r="Q37" s="400">
        <f t="shared" si="8"/>
        <v>810</v>
      </c>
      <c r="R37" s="400">
        <f t="shared" si="9"/>
        <v>630</v>
      </c>
      <c r="S37" s="226">
        <v>1</v>
      </c>
      <c r="T37" s="110">
        <f t="shared" si="52"/>
        <v>270</v>
      </c>
      <c r="U37" s="110">
        <f t="shared" si="53"/>
        <v>260</v>
      </c>
      <c r="V37" s="110">
        <f t="shared" si="54"/>
        <v>250</v>
      </c>
      <c r="W37" s="110">
        <f t="shared" si="55"/>
        <v>240</v>
      </c>
      <c r="X37" s="400">
        <f t="shared" si="0"/>
        <v>900</v>
      </c>
      <c r="Y37" s="400">
        <f t="shared" si="1"/>
        <v>650</v>
      </c>
      <c r="Z37" s="400">
        <f t="shared" si="2"/>
        <v>550</v>
      </c>
      <c r="AA37" s="400">
        <f t="shared" si="3"/>
        <v>430</v>
      </c>
      <c r="AB37" s="419">
        <f>'ĐẤT PNN'!K37-'ĐẤT NN'!H37</f>
        <v>1590</v>
      </c>
    </row>
    <row r="38" spans="1:28" s="71" customFormat="1" ht="91.5" customHeight="1">
      <c r="A38" s="55">
        <f>'ĐẤT PNN'!A38</f>
        <v>35</v>
      </c>
      <c r="B38" s="55" t="str">
        <f>'ĐẤT PNN'!B38</f>
        <v>VT4*0,8</v>
      </c>
      <c r="C38" s="482" t="str">
        <f>'ĐẤT PNN'!C38</f>
        <v>Các tuyến đường giao thông không đấu nối trực tiếp và thông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 200m.</v>
      </c>
      <c r="D38" s="483"/>
      <c r="E38" s="484"/>
      <c r="F38" s="405">
        <f t="shared" si="47"/>
        <v>350</v>
      </c>
      <c r="G38" s="405">
        <f t="shared" si="48"/>
        <v>240</v>
      </c>
      <c r="H38" s="405">
        <f t="shared" si="49"/>
        <v>630</v>
      </c>
      <c r="I38" s="405">
        <f t="shared" si="50"/>
        <v>430</v>
      </c>
      <c r="J38" s="406">
        <f t="shared" si="51"/>
        <v>1.8</v>
      </c>
      <c r="K38" s="221">
        <v>430</v>
      </c>
      <c r="L38" s="221">
        <v>390</v>
      </c>
      <c r="M38" s="221">
        <v>370</v>
      </c>
      <c r="N38" s="221">
        <v>350</v>
      </c>
      <c r="O38" s="400">
        <f t="shared" si="6"/>
        <v>1430</v>
      </c>
      <c r="P38" s="400">
        <f t="shared" si="7"/>
        <v>980</v>
      </c>
      <c r="Q38" s="400">
        <f t="shared" si="8"/>
        <v>810</v>
      </c>
      <c r="R38" s="400">
        <f t="shared" si="9"/>
        <v>630</v>
      </c>
      <c r="S38" s="226">
        <v>1</v>
      </c>
      <c r="T38" s="110">
        <f t="shared" si="52"/>
        <v>270</v>
      </c>
      <c r="U38" s="110">
        <f t="shared" si="53"/>
        <v>260</v>
      </c>
      <c r="V38" s="110">
        <f t="shared" si="54"/>
        <v>250</v>
      </c>
      <c r="W38" s="110">
        <f t="shared" si="55"/>
        <v>240</v>
      </c>
      <c r="X38" s="400">
        <f t="shared" si="0"/>
        <v>900</v>
      </c>
      <c r="Y38" s="400">
        <f t="shared" si="1"/>
        <v>650</v>
      </c>
      <c r="Z38" s="400">
        <f t="shared" si="2"/>
        <v>550</v>
      </c>
      <c r="AA38" s="400">
        <f t="shared" si="3"/>
        <v>430</v>
      </c>
      <c r="AB38" s="419">
        <f>'ĐẤT PNN'!K38-'ĐẤT NN'!H38</f>
        <v>870</v>
      </c>
    </row>
    <row r="39" spans="1:28" s="71" customFormat="1" ht="31.5">
      <c r="A39" s="55">
        <f>'ĐẤT PNN'!A39</f>
        <v>36</v>
      </c>
      <c r="B39" s="55" t="str">
        <f>'ĐẤT PNN'!B39</f>
        <v>BH117DT_D7</v>
      </c>
      <c r="C39" s="56" t="str">
        <f>'ĐẤT PNN'!C39</f>
        <v>Quốc lộ 51</v>
      </c>
      <c r="D39" s="56" t="str">
        <f>'ĐẤT PNN'!D39</f>
        <v>Đường Hàm Nghi</v>
      </c>
      <c r="E39" s="56" t="str">
        <f>'ĐẤT PNN'!E39</f>
        <v xml:space="preserve">Giáp Trung tâm huấn luyện chó nghiệp vụ Quân Khuyển </v>
      </c>
      <c r="F39" s="399">
        <f>K39</f>
        <v>430</v>
      </c>
      <c r="G39" s="111">
        <f>T39</f>
        <v>270</v>
      </c>
      <c r="H39" s="407">
        <f>O39</f>
        <v>1430</v>
      </c>
      <c r="I39" s="407">
        <f>X39</f>
        <v>900</v>
      </c>
      <c r="J39" s="408">
        <f>H39/F39</f>
        <v>3.3255813953488373</v>
      </c>
      <c r="K39" s="221">
        <v>430</v>
      </c>
      <c r="L39" s="221">
        <v>390</v>
      </c>
      <c r="M39" s="221">
        <v>370</v>
      </c>
      <c r="N39" s="221">
        <v>350</v>
      </c>
      <c r="O39" s="400">
        <f t="shared" si="6"/>
        <v>1430</v>
      </c>
      <c r="P39" s="400">
        <f t="shared" si="7"/>
        <v>980</v>
      </c>
      <c r="Q39" s="400">
        <f t="shared" si="8"/>
        <v>810</v>
      </c>
      <c r="R39" s="400">
        <f t="shared" si="9"/>
        <v>630</v>
      </c>
      <c r="S39" s="226">
        <v>1</v>
      </c>
      <c r="T39" s="378">
        <v>270</v>
      </c>
      <c r="U39" s="378">
        <v>260</v>
      </c>
      <c r="V39" s="378">
        <v>250</v>
      </c>
      <c r="W39" s="378">
        <v>240</v>
      </c>
      <c r="X39" s="400">
        <f t="shared" si="0"/>
        <v>900</v>
      </c>
      <c r="Y39" s="400">
        <f t="shared" si="1"/>
        <v>650</v>
      </c>
      <c r="Z39" s="400">
        <f t="shared" si="2"/>
        <v>550</v>
      </c>
      <c r="AA39" s="400">
        <f t="shared" si="3"/>
        <v>430</v>
      </c>
      <c r="AB39" s="419">
        <f>'ĐẤT PNN'!K39-'ĐẤT NN'!H39</f>
        <v>7370</v>
      </c>
    </row>
    <row r="40" spans="1:28" s="71" customFormat="1" ht="91.5" customHeight="1">
      <c r="A40" s="55">
        <f>'ĐẤT PNN'!A40</f>
        <v>37</v>
      </c>
      <c r="B40" s="55" t="str">
        <f>'ĐẤT PNN'!B40</f>
        <v>VT2</v>
      </c>
      <c r="C40" s="482" t="str">
        <f>'ĐẤT PNN'!C40</f>
        <v>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v>
      </c>
      <c r="D40" s="483"/>
      <c r="E40" s="484"/>
      <c r="F40" s="405">
        <f t="shared" ref="F40:F45" si="56">IF(B40="VT2",L40,IF(B40="VT3",M40,IF(B40="VT2*0,8",L40,IF(B40="VT3*0,8",M40,N40))))</f>
        <v>390</v>
      </c>
      <c r="G40" s="405">
        <f t="shared" ref="G40:G45" si="57">IF(B40="VT2",U40,IF(B40="VT3",V40,IF(B40="VT2*0,8",U40,IF(B40="VT3*0,8",V40,W40))))</f>
        <v>260</v>
      </c>
      <c r="H40" s="405">
        <f t="shared" ref="H40:H45" si="58">IF(B40="VT2",P40,IF(B40="VT3",Q40,IF(B40="VT4",R40,IF(B40="VT2*0,8",P40,IF(B40="VT3*0,8",Q40,R40)))))</f>
        <v>980</v>
      </c>
      <c r="I40" s="405">
        <f t="shared" ref="I40:I45" si="59">IF(B40="VT2",Y40,IF(B40="VT3",Z40,IF(B40="VT4",AA40,IF(B40="VT2*0,8",Y40,IF(B40="VT3*0,8",Z40,AA40)))))</f>
        <v>650</v>
      </c>
      <c r="J40" s="406">
        <f t="shared" ref="J40:J45" si="60">H40/F40</f>
        <v>2.5128205128205128</v>
      </c>
      <c r="K40" s="221">
        <v>430</v>
      </c>
      <c r="L40" s="221">
        <v>390</v>
      </c>
      <c r="M40" s="221">
        <v>370</v>
      </c>
      <c r="N40" s="221">
        <v>350</v>
      </c>
      <c r="O40" s="400">
        <f t="shared" si="6"/>
        <v>1430</v>
      </c>
      <c r="P40" s="400">
        <f t="shared" si="7"/>
        <v>980</v>
      </c>
      <c r="Q40" s="400">
        <f t="shared" si="8"/>
        <v>810</v>
      </c>
      <c r="R40" s="400">
        <f t="shared" si="9"/>
        <v>630</v>
      </c>
      <c r="S40" s="226">
        <v>1</v>
      </c>
      <c r="T40" s="110">
        <f t="shared" ref="T40:T45" si="61">T39</f>
        <v>270</v>
      </c>
      <c r="U40" s="110">
        <f t="shared" ref="U40:U45" si="62">U39</f>
        <v>260</v>
      </c>
      <c r="V40" s="110">
        <f t="shared" ref="V40:V45" si="63">V39</f>
        <v>250</v>
      </c>
      <c r="W40" s="110">
        <f t="shared" ref="W40:W45" si="64">W39</f>
        <v>240</v>
      </c>
      <c r="X40" s="400">
        <f t="shared" si="0"/>
        <v>900</v>
      </c>
      <c r="Y40" s="400">
        <f t="shared" si="1"/>
        <v>650</v>
      </c>
      <c r="Z40" s="400">
        <f t="shared" si="2"/>
        <v>550</v>
      </c>
      <c r="AA40" s="400">
        <f t="shared" si="3"/>
        <v>430</v>
      </c>
      <c r="AB40" s="419">
        <f>'ĐẤT PNN'!K40-'ĐẤT NN'!H40</f>
        <v>2720</v>
      </c>
    </row>
    <row r="41" spans="1:28" s="71" customFormat="1" ht="91.5" customHeight="1">
      <c r="A41" s="55">
        <f>'ĐẤT PNN'!A41</f>
        <v>38</v>
      </c>
      <c r="B41" s="55" t="str">
        <f>'ĐẤT PNN'!B41</f>
        <v>VT3</v>
      </c>
      <c r="C41" s="482" t="str">
        <f>'ĐẤT PNN'!C41</f>
        <v>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3"/>
      <c r="E41" s="484"/>
      <c r="F41" s="405">
        <f t="shared" si="56"/>
        <v>370</v>
      </c>
      <c r="G41" s="405">
        <f t="shared" si="57"/>
        <v>250</v>
      </c>
      <c r="H41" s="405">
        <f t="shared" si="58"/>
        <v>810</v>
      </c>
      <c r="I41" s="405">
        <f t="shared" si="59"/>
        <v>550</v>
      </c>
      <c r="J41" s="406">
        <f t="shared" si="60"/>
        <v>2.189189189189189</v>
      </c>
      <c r="K41" s="221">
        <v>430</v>
      </c>
      <c r="L41" s="221">
        <v>390</v>
      </c>
      <c r="M41" s="221">
        <v>370</v>
      </c>
      <c r="N41" s="221">
        <v>350</v>
      </c>
      <c r="O41" s="400">
        <f t="shared" si="6"/>
        <v>1430</v>
      </c>
      <c r="P41" s="400">
        <f t="shared" si="7"/>
        <v>980</v>
      </c>
      <c r="Q41" s="400">
        <f t="shared" si="8"/>
        <v>810</v>
      </c>
      <c r="R41" s="400">
        <f t="shared" si="9"/>
        <v>630</v>
      </c>
      <c r="S41" s="226">
        <v>1</v>
      </c>
      <c r="T41" s="110">
        <f t="shared" si="61"/>
        <v>270</v>
      </c>
      <c r="U41" s="110">
        <f t="shared" si="62"/>
        <v>260</v>
      </c>
      <c r="V41" s="110">
        <f t="shared" si="63"/>
        <v>250</v>
      </c>
      <c r="W41" s="110">
        <f t="shared" si="64"/>
        <v>240</v>
      </c>
      <c r="X41" s="400">
        <f t="shared" si="0"/>
        <v>900</v>
      </c>
      <c r="Y41" s="400">
        <f t="shared" si="1"/>
        <v>650</v>
      </c>
      <c r="Z41" s="400">
        <f t="shared" si="2"/>
        <v>550</v>
      </c>
      <c r="AA41" s="400">
        <f t="shared" si="3"/>
        <v>430</v>
      </c>
      <c r="AB41" s="419">
        <f>'ĐẤT PNN'!K41-'ĐẤT NN'!H41</f>
        <v>1790</v>
      </c>
    </row>
    <row r="42" spans="1:28" s="71" customFormat="1" ht="91.5" customHeight="1">
      <c r="A42" s="55">
        <f>'ĐẤT PNN'!A42</f>
        <v>39</v>
      </c>
      <c r="B42" s="55" t="str">
        <f>'ĐẤT PNN'!B42</f>
        <v>VT4</v>
      </c>
      <c r="C42" s="482" t="str">
        <f>'ĐẤT PNN'!C42</f>
        <v>Các tuyến đường giao thông đấu nối trực tiếp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&gt;200m.</v>
      </c>
      <c r="D42" s="483"/>
      <c r="E42" s="484"/>
      <c r="F42" s="405">
        <f t="shared" si="56"/>
        <v>350</v>
      </c>
      <c r="G42" s="405">
        <f t="shared" si="57"/>
        <v>240</v>
      </c>
      <c r="H42" s="405">
        <f t="shared" si="58"/>
        <v>630</v>
      </c>
      <c r="I42" s="405">
        <f t="shared" si="59"/>
        <v>430</v>
      </c>
      <c r="J42" s="406">
        <f t="shared" si="60"/>
        <v>1.8</v>
      </c>
      <c r="K42" s="221">
        <v>430</v>
      </c>
      <c r="L42" s="221">
        <v>390</v>
      </c>
      <c r="M42" s="221">
        <v>370</v>
      </c>
      <c r="N42" s="221">
        <v>350</v>
      </c>
      <c r="O42" s="400">
        <f t="shared" si="6"/>
        <v>1430</v>
      </c>
      <c r="P42" s="400">
        <f t="shared" si="7"/>
        <v>980</v>
      </c>
      <c r="Q42" s="400">
        <f t="shared" si="8"/>
        <v>810</v>
      </c>
      <c r="R42" s="400">
        <f t="shared" si="9"/>
        <v>630</v>
      </c>
      <c r="S42" s="226">
        <v>1</v>
      </c>
      <c r="T42" s="110">
        <f t="shared" si="61"/>
        <v>270</v>
      </c>
      <c r="U42" s="110">
        <f t="shared" si="62"/>
        <v>260</v>
      </c>
      <c r="V42" s="110">
        <f t="shared" si="63"/>
        <v>250</v>
      </c>
      <c r="W42" s="110">
        <f t="shared" si="64"/>
        <v>240</v>
      </c>
      <c r="X42" s="400">
        <f t="shared" si="0"/>
        <v>900</v>
      </c>
      <c r="Y42" s="400">
        <f t="shared" si="1"/>
        <v>650</v>
      </c>
      <c r="Z42" s="400">
        <f t="shared" si="2"/>
        <v>550</v>
      </c>
      <c r="AA42" s="400">
        <f t="shared" si="3"/>
        <v>430</v>
      </c>
      <c r="AB42" s="419">
        <f>'ĐẤT PNN'!K42-'ĐẤT NN'!H42</f>
        <v>1070</v>
      </c>
    </row>
    <row r="43" spans="1:28" s="71" customFormat="1" ht="91.5" customHeight="1">
      <c r="A43" s="55">
        <f>'ĐẤT PNN'!A43</f>
        <v>40</v>
      </c>
      <c r="B43" s="55" t="str">
        <f>'ĐẤT PNN'!B43</f>
        <v>VT2*0,8</v>
      </c>
      <c r="C43" s="482" t="str">
        <f>'ĐẤT PNN'!C43</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v>
      </c>
      <c r="D43" s="483"/>
      <c r="E43" s="484"/>
      <c r="F43" s="405">
        <f t="shared" si="56"/>
        <v>390</v>
      </c>
      <c r="G43" s="405">
        <f t="shared" si="57"/>
        <v>260</v>
      </c>
      <c r="H43" s="405">
        <f t="shared" si="58"/>
        <v>980</v>
      </c>
      <c r="I43" s="405">
        <f t="shared" si="59"/>
        <v>650</v>
      </c>
      <c r="J43" s="406">
        <f t="shared" si="60"/>
        <v>2.5128205128205128</v>
      </c>
      <c r="K43" s="221">
        <v>430</v>
      </c>
      <c r="L43" s="221">
        <v>390</v>
      </c>
      <c r="M43" s="221">
        <v>370</v>
      </c>
      <c r="N43" s="221">
        <v>350</v>
      </c>
      <c r="O43" s="400">
        <f t="shared" si="6"/>
        <v>1430</v>
      </c>
      <c r="P43" s="400">
        <f t="shared" si="7"/>
        <v>980</v>
      </c>
      <c r="Q43" s="400">
        <f t="shared" si="8"/>
        <v>810</v>
      </c>
      <c r="R43" s="400">
        <f t="shared" si="9"/>
        <v>630</v>
      </c>
      <c r="S43" s="226">
        <v>1</v>
      </c>
      <c r="T43" s="110">
        <f t="shared" si="61"/>
        <v>270</v>
      </c>
      <c r="U43" s="110">
        <f t="shared" si="62"/>
        <v>260</v>
      </c>
      <c r="V43" s="110">
        <f t="shared" si="63"/>
        <v>250</v>
      </c>
      <c r="W43" s="110">
        <f t="shared" si="64"/>
        <v>240</v>
      </c>
      <c r="X43" s="400">
        <f t="shared" si="0"/>
        <v>900</v>
      </c>
      <c r="Y43" s="400">
        <f t="shared" si="1"/>
        <v>650</v>
      </c>
      <c r="Z43" s="400">
        <f t="shared" si="2"/>
        <v>550</v>
      </c>
      <c r="AA43" s="400">
        <f t="shared" si="3"/>
        <v>430</v>
      </c>
      <c r="AB43" s="419">
        <f>'ĐẤT PNN'!K43-'ĐẤT NN'!H43</f>
        <v>2320</v>
      </c>
    </row>
    <row r="44" spans="1:28" s="71" customFormat="1" ht="91.5" customHeight="1">
      <c r="A44" s="55">
        <f>'ĐẤT PNN'!A44</f>
        <v>41</v>
      </c>
      <c r="B44" s="55" t="str">
        <f>'ĐẤT PNN'!B44</f>
        <v>VT3*0,8</v>
      </c>
      <c r="C44" s="482" t="str">
        <f>'ĐẤT PNN'!C44</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3"/>
      <c r="E44" s="484"/>
      <c r="F44" s="405">
        <f t="shared" si="56"/>
        <v>370</v>
      </c>
      <c r="G44" s="405">
        <f t="shared" si="57"/>
        <v>250</v>
      </c>
      <c r="H44" s="405">
        <f t="shared" si="58"/>
        <v>810</v>
      </c>
      <c r="I44" s="405">
        <f t="shared" si="59"/>
        <v>550</v>
      </c>
      <c r="J44" s="406">
        <f t="shared" si="60"/>
        <v>2.189189189189189</v>
      </c>
      <c r="K44" s="221">
        <v>430</v>
      </c>
      <c r="L44" s="221">
        <v>390</v>
      </c>
      <c r="M44" s="221">
        <v>370</v>
      </c>
      <c r="N44" s="221">
        <v>350</v>
      </c>
      <c r="O44" s="400">
        <f t="shared" si="6"/>
        <v>1430</v>
      </c>
      <c r="P44" s="400">
        <f t="shared" si="7"/>
        <v>980</v>
      </c>
      <c r="Q44" s="400">
        <f t="shared" si="8"/>
        <v>810</v>
      </c>
      <c r="R44" s="400">
        <f t="shared" si="9"/>
        <v>630</v>
      </c>
      <c r="S44" s="226">
        <v>1</v>
      </c>
      <c r="T44" s="110">
        <f t="shared" si="61"/>
        <v>270</v>
      </c>
      <c r="U44" s="110">
        <f t="shared" si="62"/>
        <v>260</v>
      </c>
      <c r="V44" s="110">
        <f t="shared" si="63"/>
        <v>250</v>
      </c>
      <c r="W44" s="110">
        <f t="shared" si="64"/>
        <v>240</v>
      </c>
      <c r="X44" s="400">
        <f t="shared" si="0"/>
        <v>900</v>
      </c>
      <c r="Y44" s="400">
        <f t="shared" si="1"/>
        <v>650</v>
      </c>
      <c r="Z44" s="400">
        <f t="shared" si="2"/>
        <v>550</v>
      </c>
      <c r="AA44" s="400">
        <f t="shared" si="3"/>
        <v>430</v>
      </c>
      <c r="AB44" s="419">
        <f>'ĐẤT PNN'!K44-'ĐẤT NN'!H44</f>
        <v>1590</v>
      </c>
    </row>
    <row r="45" spans="1:28" s="71" customFormat="1" ht="91.5" customHeight="1">
      <c r="A45" s="55">
        <f>'ĐẤT PNN'!A45</f>
        <v>42</v>
      </c>
      <c r="B45" s="55" t="str">
        <f>'ĐẤT PNN'!B45</f>
        <v>VT4*0,8</v>
      </c>
      <c r="C45" s="482" t="str">
        <f>'ĐẤT PNN'!C45</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 200m.</v>
      </c>
      <c r="D45" s="483"/>
      <c r="E45" s="484"/>
      <c r="F45" s="405">
        <f t="shared" si="56"/>
        <v>350</v>
      </c>
      <c r="G45" s="405">
        <f t="shared" si="57"/>
        <v>240</v>
      </c>
      <c r="H45" s="405">
        <f t="shared" si="58"/>
        <v>630</v>
      </c>
      <c r="I45" s="405">
        <f t="shared" si="59"/>
        <v>430</v>
      </c>
      <c r="J45" s="406">
        <f t="shared" si="60"/>
        <v>1.8</v>
      </c>
      <c r="K45" s="221">
        <v>430</v>
      </c>
      <c r="L45" s="221">
        <v>390</v>
      </c>
      <c r="M45" s="221">
        <v>370</v>
      </c>
      <c r="N45" s="221">
        <v>350</v>
      </c>
      <c r="O45" s="400">
        <f t="shared" si="6"/>
        <v>1430</v>
      </c>
      <c r="P45" s="400">
        <f t="shared" si="7"/>
        <v>980</v>
      </c>
      <c r="Q45" s="400">
        <f t="shared" si="8"/>
        <v>810</v>
      </c>
      <c r="R45" s="400">
        <f t="shared" si="9"/>
        <v>630</v>
      </c>
      <c r="S45" s="226">
        <v>1</v>
      </c>
      <c r="T45" s="110">
        <f t="shared" si="61"/>
        <v>270</v>
      </c>
      <c r="U45" s="110">
        <f t="shared" si="62"/>
        <v>260</v>
      </c>
      <c r="V45" s="110">
        <f t="shared" si="63"/>
        <v>250</v>
      </c>
      <c r="W45" s="110">
        <f t="shared" si="64"/>
        <v>240</v>
      </c>
      <c r="X45" s="400">
        <f t="shared" si="0"/>
        <v>900</v>
      </c>
      <c r="Y45" s="400">
        <f t="shared" si="1"/>
        <v>650</v>
      </c>
      <c r="Z45" s="400">
        <f t="shared" si="2"/>
        <v>550</v>
      </c>
      <c r="AA45" s="400">
        <f t="shared" si="3"/>
        <v>430</v>
      </c>
      <c r="AB45" s="419">
        <f>'ĐẤT PNN'!K45-'ĐẤT NN'!H45</f>
        <v>870</v>
      </c>
    </row>
    <row r="46" spans="1:28" s="71" customFormat="1" ht="31.5">
      <c r="A46" s="55">
        <f>'ĐẤT PNN'!A46</f>
        <v>43</v>
      </c>
      <c r="B46" s="55" t="str">
        <f>'ĐẤT PNN'!B46</f>
        <v>BH117DT_D8</v>
      </c>
      <c r="C46" s="56" t="str">
        <f>'ĐẤT PNN'!C46</f>
        <v>Quốc lộ 51</v>
      </c>
      <c r="D46" s="56" t="str">
        <f>'ĐẤT PNN'!D46</f>
        <v xml:space="preserve">Giáp Trung tâm huấn luyện chó nghiệp vụ Quân Khuyển </v>
      </c>
      <c r="E46" s="56" t="str">
        <f>'ĐẤT PNN'!E46</f>
        <v>Ranh giới phường Tam Phước và xã An Phước</v>
      </c>
      <c r="F46" s="399">
        <f>K46</f>
        <v>430</v>
      </c>
      <c r="G46" s="111">
        <f>T46</f>
        <v>270</v>
      </c>
      <c r="H46" s="407">
        <f>O46</f>
        <v>1430</v>
      </c>
      <c r="I46" s="407">
        <f>X46</f>
        <v>900</v>
      </c>
      <c r="J46" s="408">
        <f>H46/F46</f>
        <v>3.3255813953488373</v>
      </c>
      <c r="K46" s="221">
        <v>430</v>
      </c>
      <c r="L46" s="221">
        <v>390</v>
      </c>
      <c r="M46" s="221">
        <v>370</v>
      </c>
      <c r="N46" s="221">
        <v>350</v>
      </c>
      <c r="O46" s="400">
        <f t="shared" si="6"/>
        <v>1430</v>
      </c>
      <c r="P46" s="400">
        <f t="shared" si="7"/>
        <v>980</v>
      </c>
      <c r="Q46" s="400">
        <f t="shared" si="8"/>
        <v>810</v>
      </c>
      <c r="R46" s="400">
        <f t="shared" si="9"/>
        <v>630</v>
      </c>
      <c r="S46" s="226">
        <v>1</v>
      </c>
      <c r="T46" s="378">
        <v>270</v>
      </c>
      <c r="U46" s="378">
        <v>260</v>
      </c>
      <c r="V46" s="378">
        <v>250</v>
      </c>
      <c r="W46" s="378">
        <v>240</v>
      </c>
      <c r="X46" s="400">
        <f t="shared" si="0"/>
        <v>900</v>
      </c>
      <c r="Y46" s="400">
        <f t="shared" si="1"/>
        <v>650</v>
      </c>
      <c r="Z46" s="400">
        <f t="shared" si="2"/>
        <v>550</v>
      </c>
      <c r="AA46" s="400">
        <f t="shared" si="3"/>
        <v>430</v>
      </c>
      <c r="AB46" s="419">
        <f>'ĐẤT PNN'!K46-'ĐẤT NN'!H46</f>
        <v>5170</v>
      </c>
    </row>
    <row r="47" spans="1:28" s="71" customFormat="1" ht="91.5" customHeight="1">
      <c r="A47" s="55">
        <f>'ĐẤT PNN'!A47</f>
        <v>44</v>
      </c>
      <c r="B47" s="55" t="str">
        <f>'ĐẤT PNN'!B47</f>
        <v>VT2</v>
      </c>
      <c r="C47" s="482" t="str">
        <f>'ĐẤT PNN'!C47</f>
        <v>Các tuyến đường giao thông đấu nối trực tiếp ra Quốc lộ 51 đoạn từ Giáp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v>
      </c>
      <c r="D47" s="483"/>
      <c r="E47" s="484"/>
      <c r="F47" s="405">
        <f t="shared" ref="F47:F52" si="65">IF(B47="VT2",L47,IF(B47="VT3",M47,IF(B47="VT2*0,8",L47,IF(B47="VT3*0,8",M47,N47))))</f>
        <v>390</v>
      </c>
      <c r="G47" s="405">
        <f t="shared" ref="G47:G52" si="66">IF(B47="VT2",U47,IF(B47="VT3",V47,IF(B47="VT2*0,8",U47,IF(B47="VT3*0,8",V47,W47))))</f>
        <v>260</v>
      </c>
      <c r="H47" s="405">
        <f t="shared" ref="H47:H52" si="67">IF(B47="VT2",P47,IF(B47="VT3",Q47,IF(B47="VT4",R47,IF(B47="VT2*0,8",P47,IF(B47="VT3*0,8",Q47,R47)))))</f>
        <v>980</v>
      </c>
      <c r="I47" s="405">
        <f t="shared" ref="I47:I52" si="68">IF(B47="VT2",Y47,IF(B47="VT3",Z47,IF(B47="VT4",AA47,IF(B47="VT2*0,8",Y47,IF(B47="VT3*0,8",Z47,AA47)))))</f>
        <v>650</v>
      </c>
      <c r="J47" s="406">
        <f t="shared" ref="J47:J52" si="69">H47/F47</f>
        <v>2.5128205128205128</v>
      </c>
      <c r="K47" s="221">
        <v>430</v>
      </c>
      <c r="L47" s="221">
        <v>390</v>
      </c>
      <c r="M47" s="221">
        <v>370</v>
      </c>
      <c r="N47" s="221">
        <v>350</v>
      </c>
      <c r="O47" s="400">
        <f t="shared" si="6"/>
        <v>1430</v>
      </c>
      <c r="P47" s="400">
        <f t="shared" si="7"/>
        <v>980</v>
      </c>
      <c r="Q47" s="400">
        <f t="shared" si="8"/>
        <v>810</v>
      </c>
      <c r="R47" s="400">
        <f t="shared" si="9"/>
        <v>630</v>
      </c>
      <c r="S47" s="226">
        <v>1</v>
      </c>
      <c r="T47" s="110">
        <f t="shared" ref="T47:T52" si="70">T46</f>
        <v>270</v>
      </c>
      <c r="U47" s="110">
        <f t="shared" ref="U47:U52" si="71">U46</f>
        <v>260</v>
      </c>
      <c r="V47" s="110">
        <f t="shared" ref="V47:V52" si="72">V46</f>
        <v>250</v>
      </c>
      <c r="W47" s="110">
        <f t="shared" ref="W47:W52" si="73">W46</f>
        <v>240</v>
      </c>
      <c r="X47" s="400">
        <f t="shared" si="0"/>
        <v>900</v>
      </c>
      <c r="Y47" s="400">
        <f t="shared" si="1"/>
        <v>650</v>
      </c>
      <c r="Z47" s="400">
        <f t="shared" si="2"/>
        <v>550</v>
      </c>
      <c r="AA47" s="400">
        <f t="shared" si="3"/>
        <v>430</v>
      </c>
      <c r="AB47" s="419">
        <f>'ĐẤT PNN'!K47-'ĐẤT NN'!H47</f>
        <v>1920</v>
      </c>
    </row>
    <row r="48" spans="1:28" s="71" customFormat="1" ht="91.5" customHeight="1">
      <c r="A48" s="55">
        <f>'ĐẤT PNN'!A48</f>
        <v>45</v>
      </c>
      <c r="B48" s="55" t="str">
        <f>'ĐẤT PNN'!B48</f>
        <v>VT3</v>
      </c>
      <c r="C48" s="482" t="str">
        <f>'ĐẤT PNN'!C48</f>
        <v>Các tuyến đường giao thông đấu nối trực tiếp ra Quốc lộ 51 đoạn từ Giáp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48" s="483"/>
      <c r="E48" s="484"/>
      <c r="F48" s="405">
        <f t="shared" si="65"/>
        <v>370</v>
      </c>
      <c r="G48" s="405">
        <f t="shared" si="66"/>
        <v>250</v>
      </c>
      <c r="H48" s="405">
        <f t="shared" si="67"/>
        <v>810</v>
      </c>
      <c r="I48" s="405">
        <f t="shared" si="68"/>
        <v>550</v>
      </c>
      <c r="J48" s="406">
        <f t="shared" si="69"/>
        <v>2.189189189189189</v>
      </c>
      <c r="K48" s="221">
        <v>430</v>
      </c>
      <c r="L48" s="221">
        <v>390</v>
      </c>
      <c r="M48" s="221">
        <v>370</v>
      </c>
      <c r="N48" s="221">
        <v>350</v>
      </c>
      <c r="O48" s="400">
        <f t="shared" si="6"/>
        <v>1430</v>
      </c>
      <c r="P48" s="400">
        <f t="shared" si="7"/>
        <v>980</v>
      </c>
      <c r="Q48" s="400">
        <f t="shared" si="8"/>
        <v>810</v>
      </c>
      <c r="R48" s="400">
        <f t="shared" si="9"/>
        <v>630</v>
      </c>
      <c r="S48" s="226">
        <v>1</v>
      </c>
      <c r="T48" s="110">
        <f t="shared" si="70"/>
        <v>270</v>
      </c>
      <c r="U48" s="110">
        <f t="shared" si="71"/>
        <v>260</v>
      </c>
      <c r="V48" s="110">
        <f t="shared" si="72"/>
        <v>250</v>
      </c>
      <c r="W48" s="110">
        <f t="shared" si="73"/>
        <v>240</v>
      </c>
      <c r="X48" s="400">
        <f t="shared" si="0"/>
        <v>900</v>
      </c>
      <c r="Y48" s="400">
        <f t="shared" si="1"/>
        <v>650</v>
      </c>
      <c r="Z48" s="400">
        <f t="shared" si="2"/>
        <v>550</v>
      </c>
      <c r="AA48" s="400">
        <f t="shared" si="3"/>
        <v>430</v>
      </c>
      <c r="AB48" s="419">
        <f>'ĐẤT PNN'!K48-'ĐẤT NN'!H48</f>
        <v>1590</v>
      </c>
    </row>
    <row r="49" spans="1:28" s="71" customFormat="1" ht="91.5" customHeight="1">
      <c r="A49" s="55">
        <f>'ĐẤT PNN'!A49</f>
        <v>46</v>
      </c>
      <c r="B49" s="55" t="str">
        <f>'ĐẤT PNN'!B49</f>
        <v>VT4</v>
      </c>
      <c r="C49" s="482" t="str">
        <f>'ĐẤT PNN'!C49</f>
        <v>Các tuyến đường giao thông đấu nối trực tiếp ra Quốc lộ 51 đoạn từ Giáp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&gt;200m.</v>
      </c>
      <c r="D49" s="483"/>
      <c r="E49" s="484"/>
      <c r="F49" s="405">
        <f t="shared" si="65"/>
        <v>350</v>
      </c>
      <c r="G49" s="405">
        <f t="shared" si="66"/>
        <v>240</v>
      </c>
      <c r="H49" s="405">
        <f t="shared" si="67"/>
        <v>630</v>
      </c>
      <c r="I49" s="405">
        <f t="shared" si="68"/>
        <v>430</v>
      </c>
      <c r="J49" s="406">
        <f t="shared" si="69"/>
        <v>1.8</v>
      </c>
      <c r="K49" s="221">
        <v>430</v>
      </c>
      <c r="L49" s="221">
        <v>390</v>
      </c>
      <c r="M49" s="221">
        <v>370</v>
      </c>
      <c r="N49" s="221">
        <v>350</v>
      </c>
      <c r="O49" s="400">
        <f t="shared" si="6"/>
        <v>1430</v>
      </c>
      <c r="P49" s="400">
        <f t="shared" si="7"/>
        <v>980</v>
      </c>
      <c r="Q49" s="400">
        <f t="shared" si="8"/>
        <v>810</v>
      </c>
      <c r="R49" s="400">
        <f t="shared" si="9"/>
        <v>630</v>
      </c>
      <c r="S49" s="226">
        <v>1</v>
      </c>
      <c r="T49" s="110">
        <f t="shared" si="70"/>
        <v>270</v>
      </c>
      <c r="U49" s="110">
        <f t="shared" si="71"/>
        <v>260</v>
      </c>
      <c r="V49" s="110">
        <f t="shared" si="72"/>
        <v>250</v>
      </c>
      <c r="W49" s="110">
        <f t="shared" si="73"/>
        <v>240</v>
      </c>
      <c r="X49" s="400">
        <f t="shared" si="0"/>
        <v>900</v>
      </c>
      <c r="Y49" s="400">
        <f t="shared" si="1"/>
        <v>650</v>
      </c>
      <c r="Z49" s="400">
        <f t="shared" si="2"/>
        <v>550</v>
      </c>
      <c r="AA49" s="400">
        <f t="shared" si="3"/>
        <v>430</v>
      </c>
      <c r="AB49" s="419">
        <f>'ĐẤT PNN'!K49-'ĐẤT NN'!H49</f>
        <v>970</v>
      </c>
    </row>
    <row r="50" spans="1:28" s="71" customFormat="1" ht="91.5" customHeight="1">
      <c r="A50" s="55">
        <f>'ĐẤT PNN'!A50</f>
        <v>47</v>
      </c>
      <c r="B50" s="55" t="str">
        <f>'ĐẤT PNN'!B50</f>
        <v>VT2*0,8</v>
      </c>
      <c r="C50" s="482" t="str">
        <f>'ĐẤT PNN'!C50</f>
        <v>Các tuyến đường giao thông không đấu nối trực tiếp và thông ra Quốc lộ 51 đoạn từ Giáp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v>
      </c>
      <c r="D50" s="483"/>
      <c r="E50" s="484"/>
      <c r="F50" s="405">
        <f t="shared" si="65"/>
        <v>390</v>
      </c>
      <c r="G50" s="405">
        <f t="shared" si="66"/>
        <v>260</v>
      </c>
      <c r="H50" s="405">
        <f t="shared" si="67"/>
        <v>980</v>
      </c>
      <c r="I50" s="405">
        <f t="shared" si="68"/>
        <v>650</v>
      </c>
      <c r="J50" s="406">
        <f t="shared" si="69"/>
        <v>2.5128205128205128</v>
      </c>
      <c r="K50" s="221">
        <v>430</v>
      </c>
      <c r="L50" s="221">
        <v>390</v>
      </c>
      <c r="M50" s="221">
        <v>370</v>
      </c>
      <c r="N50" s="221">
        <v>350</v>
      </c>
      <c r="O50" s="400">
        <f t="shared" si="6"/>
        <v>1430</v>
      </c>
      <c r="P50" s="400">
        <f t="shared" si="7"/>
        <v>980</v>
      </c>
      <c r="Q50" s="400">
        <f t="shared" si="8"/>
        <v>810</v>
      </c>
      <c r="R50" s="400">
        <f t="shared" si="9"/>
        <v>630</v>
      </c>
      <c r="S50" s="226">
        <v>1</v>
      </c>
      <c r="T50" s="110">
        <f t="shared" si="70"/>
        <v>270</v>
      </c>
      <c r="U50" s="110">
        <f t="shared" si="71"/>
        <v>260</v>
      </c>
      <c r="V50" s="110">
        <f t="shared" si="72"/>
        <v>250</v>
      </c>
      <c r="W50" s="110">
        <f t="shared" si="73"/>
        <v>240</v>
      </c>
      <c r="X50" s="400">
        <f t="shared" si="0"/>
        <v>900</v>
      </c>
      <c r="Y50" s="400">
        <f t="shared" si="1"/>
        <v>650</v>
      </c>
      <c r="Z50" s="400">
        <f t="shared" si="2"/>
        <v>550</v>
      </c>
      <c r="AA50" s="400">
        <f t="shared" si="3"/>
        <v>430</v>
      </c>
      <c r="AB50" s="419">
        <f>'ĐẤT PNN'!K50-'ĐẤT NN'!H50</f>
        <v>1620</v>
      </c>
    </row>
    <row r="51" spans="1:28" s="71" customFormat="1" ht="91.5" customHeight="1">
      <c r="A51" s="55">
        <f>'ĐẤT PNN'!A51</f>
        <v>48</v>
      </c>
      <c r="B51" s="55" t="str">
        <f>'ĐẤT PNN'!B51</f>
        <v>VT3*0,8</v>
      </c>
      <c r="C51" s="482" t="str">
        <f>'ĐẤT PNN'!C51</f>
        <v>Các tuyến đường giao thông không đấu nối trực tiếp và thông ra Quốc lộ 51 đoạn từ Giáp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51" s="483"/>
      <c r="E51" s="484"/>
      <c r="F51" s="405">
        <f t="shared" si="65"/>
        <v>370</v>
      </c>
      <c r="G51" s="405">
        <f t="shared" si="66"/>
        <v>250</v>
      </c>
      <c r="H51" s="405">
        <f t="shared" si="67"/>
        <v>810</v>
      </c>
      <c r="I51" s="405">
        <f t="shared" si="68"/>
        <v>550</v>
      </c>
      <c r="J51" s="406">
        <f t="shared" si="69"/>
        <v>2.189189189189189</v>
      </c>
      <c r="K51" s="221">
        <v>430</v>
      </c>
      <c r="L51" s="221">
        <v>390</v>
      </c>
      <c r="M51" s="221">
        <v>370</v>
      </c>
      <c r="N51" s="221">
        <v>350</v>
      </c>
      <c r="O51" s="400">
        <f t="shared" si="6"/>
        <v>1430</v>
      </c>
      <c r="P51" s="400">
        <f t="shared" si="7"/>
        <v>980</v>
      </c>
      <c r="Q51" s="400">
        <f t="shared" si="8"/>
        <v>810</v>
      </c>
      <c r="R51" s="400">
        <f t="shared" si="9"/>
        <v>630</v>
      </c>
      <c r="S51" s="226">
        <v>1</v>
      </c>
      <c r="T51" s="110">
        <f t="shared" si="70"/>
        <v>270</v>
      </c>
      <c r="U51" s="110">
        <f t="shared" si="71"/>
        <v>260</v>
      </c>
      <c r="V51" s="110">
        <f t="shared" si="72"/>
        <v>250</v>
      </c>
      <c r="W51" s="110">
        <f t="shared" si="73"/>
        <v>240</v>
      </c>
      <c r="X51" s="400">
        <f t="shared" si="0"/>
        <v>900</v>
      </c>
      <c r="Y51" s="400">
        <f t="shared" si="1"/>
        <v>650</v>
      </c>
      <c r="Z51" s="400">
        <f t="shared" si="2"/>
        <v>550</v>
      </c>
      <c r="AA51" s="400">
        <f t="shared" si="3"/>
        <v>430</v>
      </c>
      <c r="AB51" s="419">
        <f>'ĐẤT PNN'!K51-'ĐẤT NN'!H51</f>
        <v>1390</v>
      </c>
    </row>
    <row r="52" spans="1:28" s="71" customFormat="1" ht="91.5" customHeight="1">
      <c r="A52" s="55">
        <f>'ĐẤT PNN'!A52</f>
        <v>49</v>
      </c>
      <c r="B52" s="55" t="str">
        <f>'ĐẤT PNN'!B52</f>
        <v>VT4*0,8</v>
      </c>
      <c r="C52" s="482" t="str">
        <f>'ĐẤT PNN'!C52</f>
        <v>Các tuyến đường giao thông không đấu nối trực tiếp và thông ra Quốc lộ 51 đoạn từ Giáp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 200m.</v>
      </c>
      <c r="D52" s="483"/>
      <c r="E52" s="484"/>
      <c r="F52" s="405">
        <f t="shared" si="65"/>
        <v>350</v>
      </c>
      <c r="G52" s="405">
        <f t="shared" si="66"/>
        <v>240</v>
      </c>
      <c r="H52" s="405">
        <f t="shared" si="67"/>
        <v>630</v>
      </c>
      <c r="I52" s="405">
        <f t="shared" si="68"/>
        <v>430</v>
      </c>
      <c r="J52" s="406">
        <f t="shared" si="69"/>
        <v>1.8</v>
      </c>
      <c r="K52" s="221">
        <v>430</v>
      </c>
      <c r="L52" s="221">
        <v>390</v>
      </c>
      <c r="M52" s="221">
        <v>370</v>
      </c>
      <c r="N52" s="221">
        <v>350</v>
      </c>
      <c r="O52" s="400">
        <f t="shared" si="6"/>
        <v>1430</v>
      </c>
      <c r="P52" s="400">
        <f t="shared" si="7"/>
        <v>980</v>
      </c>
      <c r="Q52" s="400">
        <f t="shared" si="8"/>
        <v>810</v>
      </c>
      <c r="R52" s="400">
        <f t="shared" si="9"/>
        <v>630</v>
      </c>
      <c r="S52" s="226">
        <v>1</v>
      </c>
      <c r="T52" s="110">
        <f t="shared" si="70"/>
        <v>270</v>
      </c>
      <c r="U52" s="110">
        <f t="shared" si="71"/>
        <v>260</v>
      </c>
      <c r="V52" s="110">
        <f t="shared" si="72"/>
        <v>250</v>
      </c>
      <c r="W52" s="110">
        <f t="shared" si="73"/>
        <v>240</v>
      </c>
      <c r="X52" s="400">
        <f t="shared" si="0"/>
        <v>900</v>
      </c>
      <c r="Y52" s="400">
        <f t="shared" si="1"/>
        <v>650</v>
      </c>
      <c r="Z52" s="400">
        <f t="shared" si="2"/>
        <v>550</v>
      </c>
      <c r="AA52" s="400">
        <f t="shared" si="3"/>
        <v>430</v>
      </c>
      <c r="AB52" s="419">
        <f>'ĐẤT PNN'!K52-'ĐẤT NN'!H52</f>
        <v>770</v>
      </c>
    </row>
    <row r="53" spans="1:28" s="71" customFormat="1" ht="63">
      <c r="A53" s="55">
        <f>'ĐẤT PNN'!A53</f>
        <v>50</v>
      </c>
      <c r="B53" s="55" t="str">
        <f>'ĐẤT PNN'!B53</f>
        <v>BH153DT</v>
      </c>
      <c r="C53" s="56" t="str">
        <f>'ĐẤT PNN'!C53</f>
        <v xml:space="preserve">Đường Hàm Nghi </v>
      </c>
      <c r="D53" s="56" t="str">
        <f>'ĐẤT PNN'!D53</f>
        <v>Quốc lộ 51</v>
      </c>
      <c r="E53" s="56" t="str">
        <f>'ĐẤT PNN'!E53</f>
        <v>Bên phải, hết ranh thửa đất số 7, tờ BĐĐC số 45; Bên trái, hết ranh thửa đất số 199, tờ BĐĐC số 30 (phường Tam Phước).</v>
      </c>
      <c r="F53" s="399">
        <f>K53</f>
        <v>430</v>
      </c>
      <c r="G53" s="111">
        <f>T53</f>
        <v>270</v>
      </c>
      <c r="H53" s="407">
        <f>O53</f>
        <v>1430</v>
      </c>
      <c r="I53" s="407">
        <f>X53</f>
        <v>900</v>
      </c>
      <c r="J53" s="408">
        <f>H53/F53</f>
        <v>3.3255813953488373</v>
      </c>
      <c r="K53" s="221">
        <v>430</v>
      </c>
      <c r="L53" s="221">
        <v>390</v>
      </c>
      <c r="M53" s="221">
        <v>370</v>
      </c>
      <c r="N53" s="221">
        <v>350</v>
      </c>
      <c r="O53" s="400">
        <f t="shared" si="6"/>
        <v>1430</v>
      </c>
      <c r="P53" s="400">
        <f t="shared" si="7"/>
        <v>980</v>
      </c>
      <c r="Q53" s="400">
        <f t="shared" si="8"/>
        <v>810</v>
      </c>
      <c r="R53" s="400">
        <f t="shared" si="9"/>
        <v>630</v>
      </c>
      <c r="S53" s="226">
        <v>1</v>
      </c>
      <c r="T53" s="378">
        <v>270</v>
      </c>
      <c r="U53" s="378">
        <v>260</v>
      </c>
      <c r="V53" s="378">
        <v>250</v>
      </c>
      <c r="W53" s="378">
        <v>240</v>
      </c>
      <c r="X53" s="400">
        <f t="shared" si="0"/>
        <v>900</v>
      </c>
      <c r="Y53" s="400">
        <f t="shared" si="1"/>
        <v>650</v>
      </c>
      <c r="Z53" s="400">
        <f t="shared" si="2"/>
        <v>550</v>
      </c>
      <c r="AA53" s="400">
        <f t="shared" si="3"/>
        <v>430</v>
      </c>
      <c r="AB53" s="419">
        <f>'ĐẤT PNN'!K53-'ĐẤT NN'!H53</f>
        <v>3170</v>
      </c>
    </row>
    <row r="54" spans="1:28" s="71" customFormat="1" ht="91.5" customHeight="1">
      <c r="A54" s="55">
        <f>'ĐẤT PNN'!A54</f>
        <v>51</v>
      </c>
      <c r="B54" s="55" t="str">
        <f>'ĐẤT PNN'!B54</f>
        <v>VT2</v>
      </c>
      <c r="C54" s="482" t="str">
        <f>'ĐẤT PNN'!C54</f>
        <v>Các tuyến đường giao thông đấu nối trực tiếp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≤600m.
- Có bề rộng từ ≥3m đến &lt;5m, cách đường giao thông ≤400m.</v>
      </c>
      <c r="D54" s="483"/>
      <c r="E54" s="484"/>
      <c r="F54" s="405">
        <f t="shared" ref="F54:F59" si="74">IF(B54="VT2",L54,IF(B54="VT3",M54,IF(B54="VT2*0,8",L54,IF(B54="VT3*0,8",M54,N54))))</f>
        <v>390</v>
      </c>
      <c r="G54" s="405">
        <f t="shared" ref="G54:G59" si="75">IF(B54="VT2",U54,IF(B54="VT3",V54,IF(B54="VT2*0,8",U54,IF(B54="VT3*0,8",V54,W54))))</f>
        <v>260</v>
      </c>
      <c r="H54" s="405">
        <f t="shared" ref="H54:H59" si="76">IF(B54="VT2",P54,IF(B54="VT3",Q54,IF(B54="VT4",R54,IF(B54="VT2*0,8",P54,IF(B54="VT3*0,8",Q54,R54)))))</f>
        <v>980</v>
      </c>
      <c r="I54" s="405">
        <f t="shared" ref="I54:I59" si="77">IF(B54="VT2",Y54,IF(B54="VT3",Z54,IF(B54="VT4",AA54,IF(B54="VT2*0,8",Y54,IF(B54="VT3*0,8",Z54,AA54)))))</f>
        <v>650</v>
      </c>
      <c r="J54" s="406">
        <f t="shared" ref="J54:J59" si="78">H54/F54</f>
        <v>2.5128205128205128</v>
      </c>
      <c r="K54" s="221">
        <v>430</v>
      </c>
      <c r="L54" s="221">
        <v>390</v>
      </c>
      <c r="M54" s="221">
        <v>370</v>
      </c>
      <c r="N54" s="221">
        <v>350</v>
      </c>
      <c r="O54" s="400">
        <f t="shared" si="6"/>
        <v>1430</v>
      </c>
      <c r="P54" s="400">
        <f t="shared" si="7"/>
        <v>980</v>
      </c>
      <c r="Q54" s="400">
        <f t="shared" si="8"/>
        <v>810</v>
      </c>
      <c r="R54" s="400">
        <f t="shared" si="9"/>
        <v>630</v>
      </c>
      <c r="S54" s="226">
        <v>1</v>
      </c>
      <c r="T54" s="110">
        <f t="shared" ref="T54:T59" si="79">T53</f>
        <v>270</v>
      </c>
      <c r="U54" s="110">
        <f t="shared" ref="U54:U59" si="80">U53</f>
        <v>260</v>
      </c>
      <c r="V54" s="110">
        <f t="shared" ref="V54:V59" si="81">V53</f>
        <v>250</v>
      </c>
      <c r="W54" s="110">
        <f t="shared" ref="W54:W59" si="82">W53</f>
        <v>240</v>
      </c>
      <c r="X54" s="400">
        <f t="shared" si="0"/>
        <v>900</v>
      </c>
      <c r="Y54" s="400">
        <f t="shared" si="1"/>
        <v>650</v>
      </c>
      <c r="Z54" s="400">
        <f t="shared" si="2"/>
        <v>550</v>
      </c>
      <c r="AA54" s="400">
        <f t="shared" si="3"/>
        <v>430</v>
      </c>
      <c r="AB54" s="419">
        <f>'ĐẤT PNN'!K54-'ĐẤT NN'!H54</f>
        <v>1320</v>
      </c>
    </row>
    <row r="55" spans="1:28" s="71" customFormat="1" ht="91.5" customHeight="1">
      <c r="A55" s="55">
        <f>'ĐẤT PNN'!A55</f>
        <v>52</v>
      </c>
      <c r="B55" s="55" t="str">
        <f>'ĐẤT PNN'!B55</f>
        <v>VT3</v>
      </c>
      <c r="C55" s="482" t="str">
        <f>'ĐẤT PNN'!C55</f>
        <v>Các tuyến đường giao thông đấu nối trực tiếp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3"/>
      <c r="E55" s="484"/>
      <c r="F55" s="405">
        <f t="shared" si="74"/>
        <v>370</v>
      </c>
      <c r="G55" s="405">
        <f t="shared" si="75"/>
        <v>250</v>
      </c>
      <c r="H55" s="405">
        <f t="shared" si="76"/>
        <v>810</v>
      </c>
      <c r="I55" s="405">
        <f t="shared" si="77"/>
        <v>550</v>
      </c>
      <c r="J55" s="406">
        <f t="shared" si="78"/>
        <v>2.189189189189189</v>
      </c>
      <c r="K55" s="221">
        <v>430</v>
      </c>
      <c r="L55" s="221">
        <v>390</v>
      </c>
      <c r="M55" s="221">
        <v>370</v>
      </c>
      <c r="N55" s="221">
        <v>350</v>
      </c>
      <c r="O55" s="400">
        <f t="shared" si="6"/>
        <v>1430</v>
      </c>
      <c r="P55" s="400">
        <f t="shared" si="7"/>
        <v>980</v>
      </c>
      <c r="Q55" s="400">
        <f t="shared" si="8"/>
        <v>810</v>
      </c>
      <c r="R55" s="400">
        <f t="shared" si="9"/>
        <v>630</v>
      </c>
      <c r="S55" s="226">
        <v>1</v>
      </c>
      <c r="T55" s="110">
        <f t="shared" si="79"/>
        <v>270</v>
      </c>
      <c r="U55" s="110">
        <f t="shared" si="80"/>
        <v>260</v>
      </c>
      <c r="V55" s="110">
        <f t="shared" si="81"/>
        <v>250</v>
      </c>
      <c r="W55" s="110">
        <f t="shared" si="82"/>
        <v>240</v>
      </c>
      <c r="X55" s="400">
        <f t="shared" si="0"/>
        <v>900</v>
      </c>
      <c r="Y55" s="400">
        <f t="shared" si="1"/>
        <v>650</v>
      </c>
      <c r="Z55" s="400">
        <f t="shared" si="2"/>
        <v>550</v>
      </c>
      <c r="AA55" s="400">
        <f t="shared" si="3"/>
        <v>430</v>
      </c>
      <c r="AB55" s="419">
        <f>'ĐẤT PNN'!K55-'ĐẤT NN'!H55</f>
        <v>890</v>
      </c>
    </row>
    <row r="56" spans="1:28" s="71" customFormat="1" ht="91.5" customHeight="1">
      <c r="A56" s="55">
        <f>'ĐẤT PNN'!A56</f>
        <v>53</v>
      </c>
      <c r="B56" s="55" t="str">
        <f>'ĐẤT PNN'!B56</f>
        <v>VT4</v>
      </c>
      <c r="C56" s="482" t="str">
        <f>'ĐẤT PNN'!C56</f>
        <v>Các tuyến đường giao thông đấu nối trực tiếp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từ ≥3m đến &lt;5m, cách đường giao thông &gt;600m.
- Có bề rộng &lt;3m, cách đường giao thông &gt;200m.</v>
      </c>
      <c r="D56" s="483"/>
      <c r="E56" s="484"/>
      <c r="F56" s="405">
        <f t="shared" si="74"/>
        <v>350</v>
      </c>
      <c r="G56" s="405">
        <f t="shared" si="75"/>
        <v>240</v>
      </c>
      <c r="H56" s="405">
        <f t="shared" si="76"/>
        <v>630</v>
      </c>
      <c r="I56" s="405">
        <f t="shared" si="77"/>
        <v>430</v>
      </c>
      <c r="J56" s="406">
        <f t="shared" si="78"/>
        <v>1.8</v>
      </c>
      <c r="K56" s="221">
        <v>430</v>
      </c>
      <c r="L56" s="221">
        <v>390</v>
      </c>
      <c r="M56" s="221">
        <v>370</v>
      </c>
      <c r="N56" s="221">
        <v>350</v>
      </c>
      <c r="O56" s="400">
        <f t="shared" si="6"/>
        <v>1430</v>
      </c>
      <c r="P56" s="400">
        <f t="shared" si="7"/>
        <v>980</v>
      </c>
      <c r="Q56" s="400">
        <f t="shared" si="8"/>
        <v>810</v>
      </c>
      <c r="R56" s="400">
        <f t="shared" si="9"/>
        <v>630</v>
      </c>
      <c r="S56" s="226">
        <v>1</v>
      </c>
      <c r="T56" s="110">
        <f t="shared" si="79"/>
        <v>270</v>
      </c>
      <c r="U56" s="110">
        <f t="shared" si="80"/>
        <v>260</v>
      </c>
      <c r="V56" s="110">
        <f t="shared" si="81"/>
        <v>250</v>
      </c>
      <c r="W56" s="110">
        <f t="shared" si="82"/>
        <v>240</v>
      </c>
      <c r="X56" s="400">
        <f t="shared" si="0"/>
        <v>900</v>
      </c>
      <c r="Y56" s="400">
        <f t="shared" si="1"/>
        <v>650</v>
      </c>
      <c r="Z56" s="400">
        <f t="shared" si="2"/>
        <v>550</v>
      </c>
      <c r="AA56" s="400">
        <f t="shared" si="3"/>
        <v>430</v>
      </c>
      <c r="AB56" s="419">
        <f>'ĐẤT PNN'!K56-'ĐẤT NN'!H56</f>
        <v>770</v>
      </c>
    </row>
    <row r="57" spans="1:28" s="71" customFormat="1" ht="91.5" customHeight="1">
      <c r="A57" s="55">
        <f>'ĐẤT PNN'!A57</f>
        <v>54</v>
      </c>
      <c r="B57" s="55" t="str">
        <f>'ĐẤT PNN'!B57</f>
        <v>VT2*0,8</v>
      </c>
      <c r="C57" s="482" t="str">
        <f>'ĐẤT PNN'!C57</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≤600m.
- Có bề rộng từ ≥3m đến &lt;5m, cách đường giao thông ≤400m.</v>
      </c>
      <c r="D57" s="483"/>
      <c r="E57" s="484"/>
      <c r="F57" s="405">
        <f t="shared" si="74"/>
        <v>390</v>
      </c>
      <c r="G57" s="405">
        <f t="shared" si="75"/>
        <v>260</v>
      </c>
      <c r="H57" s="405">
        <f t="shared" si="76"/>
        <v>980</v>
      </c>
      <c r="I57" s="405">
        <f t="shared" si="77"/>
        <v>650</v>
      </c>
      <c r="J57" s="406">
        <f t="shared" si="78"/>
        <v>2.5128205128205128</v>
      </c>
      <c r="K57" s="221">
        <v>430</v>
      </c>
      <c r="L57" s="221">
        <v>390</v>
      </c>
      <c r="M57" s="221">
        <v>370</v>
      </c>
      <c r="N57" s="221">
        <v>350</v>
      </c>
      <c r="O57" s="400">
        <f t="shared" si="6"/>
        <v>1430</v>
      </c>
      <c r="P57" s="400">
        <f t="shared" si="7"/>
        <v>980</v>
      </c>
      <c r="Q57" s="400">
        <f t="shared" si="8"/>
        <v>810</v>
      </c>
      <c r="R57" s="400">
        <f t="shared" si="9"/>
        <v>630</v>
      </c>
      <c r="S57" s="226">
        <v>1</v>
      </c>
      <c r="T57" s="110">
        <f t="shared" si="79"/>
        <v>270</v>
      </c>
      <c r="U57" s="110">
        <f t="shared" si="80"/>
        <v>260</v>
      </c>
      <c r="V57" s="110">
        <f t="shared" si="81"/>
        <v>250</v>
      </c>
      <c r="W57" s="110">
        <f t="shared" si="82"/>
        <v>240</v>
      </c>
      <c r="X57" s="400">
        <f t="shared" si="0"/>
        <v>900</v>
      </c>
      <c r="Y57" s="400">
        <f t="shared" si="1"/>
        <v>650</v>
      </c>
      <c r="Z57" s="400">
        <f t="shared" si="2"/>
        <v>550</v>
      </c>
      <c r="AA57" s="400">
        <f t="shared" si="3"/>
        <v>430</v>
      </c>
      <c r="AB57" s="419">
        <f>'ĐẤT PNN'!K57-'ĐẤT NN'!H57</f>
        <v>1020</v>
      </c>
    </row>
    <row r="58" spans="1:28" s="71" customFormat="1" ht="91.5" customHeight="1">
      <c r="A58" s="55">
        <f>'ĐẤT PNN'!A58</f>
        <v>55</v>
      </c>
      <c r="B58" s="55" t="str">
        <f>'ĐẤT PNN'!B58</f>
        <v>VT3*0,8</v>
      </c>
      <c r="C58" s="482" t="str">
        <f>'ĐẤT PNN'!C58</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3"/>
      <c r="E58" s="484"/>
      <c r="F58" s="405">
        <f t="shared" si="74"/>
        <v>370</v>
      </c>
      <c r="G58" s="405">
        <f t="shared" si="75"/>
        <v>250</v>
      </c>
      <c r="H58" s="405">
        <f t="shared" si="76"/>
        <v>810</v>
      </c>
      <c r="I58" s="405">
        <f t="shared" si="77"/>
        <v>550</v>
      </c>
      <c r="J58" s="406">
        <f t="shared" si="78"/>
        <v>2.189189189189189</v>
      </c>
      <c r="K58" s="221">
        <v>430</v>
      </c>
      <c r="L58" s="221">
        <v>390</v>
      </c>
      <c r="M58" s="221">
        <v>370</v>
      </c>
      <c r="N58" s="221">
        <v>350</v>
      </c>
      <c r="O58" s="400">
        <f t="shared" si="6"/>
        <v>1430</v>
      </c>
      <c r="P58" s="400">
        <f t="shared" si="7"/>
        <v>980</v>
      </c>
      <c r="Q58" s="400">
        <f t="shared" si="8"/>
        <v>810</v>
      </c>
      <c r="R58" s="400">
        <f t="shared" si="9"/>
        <v>630</v>
      </c>
      <c r="S58" s="226">
        <v>1</v>
      </c>
      <c r="T58" s="110">
        <f t="shared" si="79"/>
        <v>270</v>
      </c>
      <c r="U58" s="110">
        <f t="shared" si="80"/>
        <v>260</v>
      </c>
      <c r="V58" s="110">
        <f t="shared" si="81"/>
        <v>250</v>
      </c>
      <c r="W58" s="110">
        <f t="shared" si="82"/>
        <v>240</v>
      </c>
      <c r="X58" s="400">
        <f t="shared" si="0"/>
        <v>900</v>
      </c>
      <c r="Y58" s="400">
        <f t="shared" si="1"/>
        <v>650</v>
      </c>
      <c r="Z58" s="400">
        <f t="shared" si="2"/>
        <v>550</v>
      </c>
      <c r="AA58" s="400">
        <f t="shared" si="3"/>
        <v>430</v>
      </c>
      <c r="AB58" s="419">
        <f>'ĐẤT PNN'!K58-'ĐẤT NN'!H58</f>
        <v>790</v>
      </c>
    </row>
    <row r="59" spans="1:28" s="71" customFormat="1" ht="91.5" customHeight="1">
      <c r="A59" s="55">
        <f>'ĐẤT PNN'!A59</f>
        <v>56</v>
      </c>
      <c r="B59" s="55" t="str">
        <f>'ĐẤT PNN'!B59</f>
        <v>VT4*0,8</v>
      </c>
      <c r="C59" s="482" t="str">
        <f>'ĐẤT PNN'!C59</f>
        <v>Các tuyến đường giao thông không đấu nối trực tiếp và thông ra Đường Hàm Nghi  đoạn từ Quốc lộ 51 đến Bên phải, hết ranh thửa đất số 7, tờ BĐĐC số 45; Bên trái, hết ranh thửa đất số 199, tờ BĐĐC số 30 (phường Tam Phước). đã được đầu tư mặt đường nhựa, bê tông xi măng:
- Có bề rộng từ ≥3m đến &lt;5m, cách đường giao thông &gt;600m.
- Có bề rộng &lt;3m, cách đường giao thông &gt; 200m.</v>
      </c>
      <c r="D59" s="483"/>
      <c r="E59" s="484"/>
      <c r="F59" s="405">
        <f t="shared" si="74"/>
        <v>350</v>
      </c>
      <c r="G59" s="405">
        <f t="shared" si="75"/>
        <v>240</v>
      </c>
      <c r="H59" s="405">
        <f t="shared" si="76"/>
        <v>630</v>
      </c>
      <c r="I59" s="405">
        <f t="shared" si="77"/>
        <v>430</v>
      </c>
      <c r="J59" s="406">
        <f t="shared" si="78"/>
        <v>1.8</v>
      </c>
      <c r="K59" s="221">
        <v>430</v>
      </c>
      <c r="L59" s="221">
        <v>390</v>
      </c>
      <c r="M59" s="221">
        <v>370</v>
      </c>
      <c r="N59" s="221">
        <v>350</v>
      </c>
      <c r="O59" s="400">
        <f t="shared" si="6"/>
        <v>1430</v>
      </c>
      <c r="P59" s="400">
        <f t="shared" si="7"/>
        <v>980</v>
      </c>
      <c r="Q59" s="400">
        <f t="shared" si="8"/>
        <v>810</v>
      </c>
      <c r="R59" s="400">
        <f t="shared" si="9"/>
        <v>630</v>
      </c>
      <c r="S59" s="226">
        <v>1</v>
      </c>
      <c r="T59" s="110">
        <f t="shared" si="79"/>
        <v>270</v>
      </c>
      <c r="U59" s="110">
        <f t="shared" si="80"/>
        <v>260</v>
      </c>
      <c r="V59" s="110">
        <f t="shared" si="81"/>
        <v>250</v>
      </c>
      <c r="W59" s="110">
        <f t="shared" si="82"/>
        <v>240</v>
      </c>
      <c r="X59" s="400">
        <f t="shared" si="0"/>
        <v>900</v>
      </c>
      <c r="Y59" s="400">
        <f t="shared" si="1"/>
        <v>650</v>
      </c>
      <c r="Z59" s="400">
        <f t="shared" si="2"/>
        <v>550</v>
      </c>
      <c r="AA59" s="400">
        <f t="shared" si="3"/>
        <v>430</v>
      </c>
      <c r="AB59" s="419">
        <f>'ĐẤT PNN'!K59-'ĐẤT NN'!H59</f>
        <v>670</v>
      </c>
    </row>
    <row r="60" spans="1:28" s="71" customFormat="1" ht="31.5">
      <c r="A60" s="55">
        <f>'ĐẤT PNN'!A60</f>
        <v>57</v>
      </c>
      <c r="B60" s="55" t="str">
        <f>'ĐẤT PNN'!B60</f>
        <v>BH152DT_D1</v>
      </c>
      <c r="C60" s="56" t="str">
        <f>'ĐẤT PNN'!C60</f>
        <v xml:space="preserve">Đường Nguyễn Khắc Hiếu </v>
      </c>
      <c r="D60" s="56" t="str">
        <f>'ĐẤT PNN'!D60</f>
        <v>Đường Phùng Hưng</v>
      </c>
      <c r="E60" s="56" t="str">
        <f>'ĐẤT PNN'!E60</f>
        <v>Ngã 3</v>
      </c>
      <c r="F60" s="399">
        <f>K60</f>
        <v>430</v>
      </c>
      <c r="G60" s="111">
        <f>T60</f>
        <v>270</v>
      </c>
      <c r="H60" s="407">
        <f>O60</f>
        <v>1430</v>
      </c>
      <c r="I60" s="407">
        <f>X60</f>
        <v>900</v>
      </c>
      <c r="J60" s="408">
        <f>H60/F60</f>
        <v>3.3255813953488373</v>
      </c>
      <c r="K60" s="221">
        <v>430</v>
      </c>
      <c r="L60" s="221">
        <v>390</v>
      </c>
      <c r="M60" s="221">
        <v>370</v>
      </c>
      <c r="N60" s="221">
        <v>350</v>
      </c>
      <c r="O60" s="400">
        <f t="shared" si="6"/>
        <v>1430</v>
      </c>
      <c r="P60" s="400">
        <f t="shared" si="7"/>
        <v>980</v>
      </c>
      <c r="Q60" s="400">
        <f t="shared" si="8"/>
        <v>810</v>
      </c>
      <c r="R60" s="400">
        <f t="shared" si="9"/>
        <v>630</v>
      </c>
      <c r="S60" s="226">
        <v>1</v>
      </c>
      <c r="T60" s="378">
        <v>270</v>
      </c>
      <c r="U60" s="378">
        <v>260</v>
      </c>
      <c r="V60" s="378">
        <v>250</v>
      </c>
      <c r="W60" s="378">
        <v>240</v>
      </c>
      <c r="X60" s="400">
        <f t="shared" si="0"/>
        <v>900</v>
      </c>
      <c r="Y60" s="400">
        <f t="shared" si="1"/>
        <v>650</v>
      </c>
      <c r="Z60" s="400">
        <f t="shared" si="2"/>
        <v>550</v>
      </c>
      <c r="AA60" s="400">
        <f t="shared" si="3"/>
        <v>430</v>
      </c>
      <c r="AB60" s="419">
        <f>'ĐẤT PNN'!K60-'ĐẤT NN'!H60</f>
        <v>3870</v>
      </c>
    </row>
    <row r="61" spans="1:28" s="71" customFormat="1" ht="91.5" customHeight="1">
      <c r="A61" s="55">
        <f>'ĐẤT PNN'!A61</f>
        <v>58</v>
      </c>
      <c r="B61" s="55" t="str">
        <f>'ĐẤT PNN'!B61</f>
        <v>VT2</v>
      </c>
      <c r="C61" s="482" t="str">
        <f>'ĐẤT PNN'!C61</f>
        <v>Các tuyến đường giao thông đấu nối trực tiếp ra Đường Nguyễn Khắc Hiếu  đoạn từ Đường Phùng Hưng đến Ngã 3 đã được đầu tư mặt đường nhựa, bê tông xi măng:
- Có bề rộng ≥5m, cách đường giao thông ≤600m.
- Có bề rộng từ ≥3m đến &lt;5m, cách đường giao thông ≤400m.</v>
      </c>
      <c r="D61" s="483"/>
      <c r="E61" s="484"/>
      <c r="F61" s="405">
        <f t="shared" ref="F61:F66" si="83">IF(B61="VT2",L61,IF(B61="VT3",M61,IF(B61="VT2*0,8",L61,IF(B61="VT3*0,8",M61,N61))))</f>
        <v>390</v>
      </c>
      <c r="G61" s="405">
        <f t="shared" ref="G61:G66" si="84">IF(B61="VT2",U61,IF(B61="VT3",V61,IF(B61="VT2*0,8",U61,IF(B61="VT3*0,8",V61,W61))))</f>
        <v>260</v>
      </c>
      <c r="H61" s="405">
        <f t="shared" ref="H61:H66" si="85">IF(B61="VT2",P61,IF(B61="VT3",Q61,IF(B61="VT4",R61,IF(B61="VT2*0,8",P61,IF(B61="VT3*0,8",Q61,R61)))))</f>
        <v>980</v>
      </c>
      <c r="I61" s="405">
        <f t="shared" ref="I61:I66" si="86">IF(B61="VT2",Y61,IF(B61="VT3",Z61,IF(B61="VT4",AA61,IF(B61="VT2*0,8",Y61,IF(B61="VT3*0,8",Z61,AA61)))))</f>
        <v>650</v>
      </c>
      <c r="J61" s="406">
        <f t="shared" ref="J61:J66" si="87">H61/F61</f>
        <v>2.5128205128205128</v>
      </c>
      <c r="K61" s="221">
        <v>430</v>
      </c>
      <c r="L61" s="221">
        <v>390</v>
      </c>
      <c r="M61" s="221">
        <v>370</v>
      </c>
      <c r="N61" s="221">
        <v>350</v>
      </c>
      <c r="O61" s="400">
        <f t="shared" si="6"/>
        <v>1430</v>
      </c>
      <c r="P61" s="400">
        <f t="shared" si="7"/>
        <v>980</v>
      </c>
      <c r="Q61" s="400">
        <f t="shared" si="8"/>
        <v>810</v>
      </c>
      <c r="R61" s="400">
        <f t="shared" si="9"/>
        <v>630</v>
      </c>
      <c r="S61" s="226">
        <v>1</v>
      </c>
      <c r="T61" s="110">
        <f t="shared" ref="T61:T66" si="88">T60</f>
        <v>270</v>
      </c>
      <c r="U61" s="110">
        <f t="shared" ref="U61:U66" si="89">U60</f>
        <v>260</v>
      </c>
      <c r="V61" s="110">
        <f t="shared" ref="V61:V66" si="90">V60</f>
        <v>250</v>
      </c>
      <c r="W61" s="110">
        <f t="shared" ref="W61:W66" si="91">W60</f>
        <v>240</v>
      </c>
      <c r="X61" s="400">
        <f t="shared" si="0"/>
        <v>900</v>
      </c>
      <c r="Y61" s="400">
        <f t="shared" si="1"/>
        <v>650</v>
      </c>
      <c r="Z61" s="400">
        <f t="shared" si="2"/>
        <v>550</v>
      </c>
      <c r="AA61" s="400">
        <f t="shared" si="3"/>
        <v>430</v>
      </c>
      <c r="AB61" s="419">
        <f>'ĐẤT PNN'!K61-'ĐẤT NN'!H61</f>
        <v>1320</v>
      </c>
    </row>
    <row r="62" spans="1:28" s="71" customFormat="1" ht="91.5" customHeight="1">
      <c r="A62" s="55">
        <f>'ĐẤT PNN'!A62</f>
        <v>59</v>
      </c>
      <c r="B62" s="55" t="str">
        <f>'ĐẤT PNN'!B62</f>
        <v>VT3</v>
      </c>
      <c r="C62" s="482" t="str">
        <f>'ĐẤT PNN'!C62</f>
        <v>Các tuyến đường giao thông đấu nối trực tiếp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v>
      </c>
      <c r="D62" s="483"/>
      <c r="E62" s="484"/>
      <c r="F62" s="405">
        <f t="shared" si="83"/>
        <v>370</v>
      </c>
      <c r="G62" s="405">
        <f t="shared" si="84"/>
        <v>250</v>
      </c>
      <c r="H62" s="405">
        <f t="shared" si="85"/>
        <v>810</v>
      </c>
      <c r="I62" s="405">
        <f t="shared" si="86"/>
        <v>550</v>
      </c>
      <c r="J62" s="406">
        <f t="shared" si="87"/>
        <v>2.189189189189189</v>
      </c>
      <c r="K62" s="221">
        <v>430</v>
      </c>
      <c r="L62" s="221">
        <v>390</v>
      </c>
      <c r="M62" s="221">
        <v>370</v>
      </c>
      <c r="N62" s="221">
        <v>350</v>
      </c>
      <c r="O62" s="400">
        <f t="shared" si="6"/>
        <v>1430</v>
      </c>
      <c r="P62" s="400">
        <f t="shared" si="7"/>
        <v>980</v>
      </c>
      <c r="Q62" s="400">
        <f t="shared" si="8"/>
        <v>810</v>
      </c>
      <c r="R62" s="400">
        <f t="shared" si="9"/>
        <v>630</v>
      </c>
      <c r="S62" s="226">
        <v>1</v>
      </c>
      <c r="T62" s="110">
        <f t="shared" si="88"/>
        <v>270</v>
      </c>
      <c r="U62" s="110">
        <f t="shared" si="89"/>
        <v>260</v>
      </c>
      <c r="V62" s="110">
        <f t="shared" si="90"/>
        <v>250</v>
      </c>
      <c r="W62" s="110">
        <f t="shared" si="91"/>
        <v>240</v>
      </c>
      <c r="X62" s="400">
        <f t="shared" si="0"/>
        <v>900</v>
      </c>
      <c r="Y62" s="400">
        <f t="shared" si="1"/>
        <v>650</v>
      </c>
      <c r="Z62" s="400">
        <f t="shared" si="2"/>
        <v>550</v>
      </c>
      <c r="AA62" s="400">
        <f t="shared" si="3"/>
        <v>430</v>
      </c>
      <c r="AB62" s="419">
        <f>'ĐẤT PNN'!K62-'ĐẤT NN'!H62</f>
        <v>1190</v>
      </c>
    </row>
    <row r="63" spans="1:28" s="71" customFormat="1" ht="91.5" customHeight="1">
      <c r="A63" s="55">
        <f>'ĐẤT PNN'!A63</f>
        <v>60</v>
      </c>
      <c r="B63" s="55" t="str">
        <f>'ĐẤT PNN'!B63</f>
        <v>VT4</v>
      </c>
      <c r="C63" s="482" t="str">
        <f>'ĐẤT PNN'!C63</f>
        <v>Các tuyến đường giao thông đấu nối trực tiếp ra Đường Nguyễn Khắc Hiếu  đoạn từ Đường Phùng Hưng đến Ngã 3 đã được đầu tư mặt đường nhựa, bê tông xi măng:
- Có bề rộng từ ≥3m đến &lt;5m, cách đường giao thông &gt;600m.
- Có bề rộng &lt;3m, cách đường giao thông &gt;200m.</v>
      </c>
      <c r="D63" s="483"/>
      <c r="E63" s="484"/>
      <c r="F63" s="405">
        <f t="shared" si="83"/>
        <v>350</v>
      </c>
      <c r="G63" s="405">
        <f t="shared" si="84"/>
        <v>240</v>
      </c>
      <c r="H63" s="405">
        <f t="shared" si="85"/>
        <v>630</v>
      </c>
      <c r="I63" s="405">
        <f t="shared" si="86"/>
        <v>430</v>
      </c>
      <c r="J63" s="406">
        <f t="shared" si="87"/>
        <v>1.8</v>
      </c>
      <c r="K63" s="221">
        <v>430</v>
      </c>
      <c r="L63" s="221">
        <v>390</v>
      </c>
      <c r="M63" s="221">
        <v>370</v>
      </c>
      <c r="N63" s="221">
        <v>350</v>
      </c>
      <c r="O63" s="400">
        <f t="shared" si="6"/>
        <v>1430</v>
      </c>
      <c r="P63" s="400">
        <f t="shared" si="7"/>
        <v>980</v>
      </c>
      <c r="Q63" s="400">
        <f t="shared" si="8"/>
        <v>810</v>
      </c>
      <c r="R63" s="400">
        <f t="shared" si="9"/>
        <v>630</v>
      </c>
      <c r="S63" s="226">
        <v>1</v>
      </c>
      <c r="T63" s="110">
        <f t="shared" si="88"/>
        <v>270</v>
      </c>
      <c r="U63" s="110">
        <f t="shared" si="89"/>
        <v>260</v>
      </c>
      <c r="V63" s="110">
        <f t="shared" si="90"/>
        <v>250</v>
      </c>
      <c r="W63" s="110">
        <f t="shared" si="91"/>
        <v>240</v>
      </c>
      <c r="X63" s="400">
        <f t="shared" si="0"/>
        <v>900</v>
      </c>
      <c r="Y63" s="400">
        <f t="shared" si="1"/>
        <v>650</v>
      </c>
      <c r="Z63" s="400">
        <f t="shared" si="2"/>
        <v>550</v>
      </c>
      <c r="AA63" s="400">
        <f t="shared" si="3"/>
        <v>430</v>
      </c>
      <c r="AB63" s="419">
        <f>'ĐẤT PNN'!K63-'ĐẤT NN'!H63</f>
        <v>870</v>
      </c>
    </row>
    <row r="64" spans="1:28" s="71" customFormat="1" ht="91.5" customHeight="1">
      <c r="A64" s="55">
        <f>'ĐẤT PNN'!A64</f>
        <v>61</v>
      </c>
      <c r="B64" s="55" t="str">
        <f>'ĐẤT PNN'!B64</f>
        <v>VT2*0,8</v>
      </c>
      <c r="C64" s="482" t="str">
        <f>'ĐẤT PNN'!C64</f>
        <v>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≤600m.
- Có bề rộng từ ≥3m đến &lt;5m, cách đường giao thông ≤400m.</v>
      </c>
      <c r="D64" s="483"/>
      <c r="E64" s="484"/>
      <c r="F64" s="405">
        <f t="shared" si="83"/>
        <v>390</v>
      </c>
      <c r="G64" s="405">
        <f t="shared" si="84"/>
        <v>260</v>
      </c>
      <c r="H64" s="405">
        <f t="shared" si="85"/>
        <v>980</v>
      </c>
      <c r="I64" s="405">
        <f t="shared" si="86"/>
        <v>650</v>
      </c>
      <c r="J64" s="406">
        <f t="shared" si="87"/>
        <v>2.5128205128205128</v>
      </c>
      <c r="K64" s="221">
        <v>430</v>
      </c>
      <c r="L64" s="221">
        <v>390</v>
      </c>
      <c r="M64" s="221">
        <v>370</v>
      </c>
      <c r="N64" s="221">
        <v>350</v>
      </c>
      <c r="O64" s="400">
        <f t="shared" si="6"/>
        <v>1430</v>
      </c>
      <c r="P64" s="400">
        <f t="shared" si="7"/>
        <v>980</v>
      </c>
      <c r="Q64" s="400">
        <f t="shared" si="8"/>
        <v>810</v>
      </c>
      <c r="R64" s="400">
        <f t="shared" si="9"/>
        <v>630</v>
      </c>
      <c r="S64" s="226">
        <v>1</v>
      </c>
      <c r="T64" s="110">
        <f t="shared" si="88"/>
        <v>270</v>
      </c>
      <c r="U64" s="110">
        <f t="shared" si="89"/>
        <v>260</v>
      </c>
      <c r="V64" s="110">
        <f t="shared" si="90"/>
        <v>250</v>
      </c>
      <c r="W64" s="110">
        <f t="shared" si="91"/>
        <v>240</v>
      </c>
      <c r="X64" s="400">
        <f t="shared" si="0"/>
        <v>900</v>
      </c>
      <c r="Y64" s="400">
        <f t="shared" si="1"/>
        <v>650</v>
      </c>
      <c r="Z64" s="400">
        <f t="shared" si="2"/>
        <v>550</v>
      </c>
      <c r="AA64" s="400">
        <f t="shared" si="3"/>
        <v>430</v>
      </c>
      <c r="AB64" s="419">
        <f>'ĐẤT PNN'!K64-'ĐẤT NN'!H64</f>
        <v>1020</v>
      </c>
    </row>
    <row r="65" spans="1:28" s="71" customFormat="1" ht="91.5" customHeight="1">
      <c r="A65" s="55">
        <f>'ĐẤT PNN'!A65</f>
        <v>62</v>
      </c>
      <c r="B65" s="55" t="str">
        <f>'ĐẤT PNN'!B65</f>
        <v>VT3*0,8</v>
      </c>
      <c r="C65" s="482" t="str">
        <f>'ĐẤT PNN'!C65</f>
        <v>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v>
      </c>
      <c r="D65" s="483"/>
      <c r="E65" s="484"/>
      <c r="F65" s="405">
        <f t="shared" si="83"/>
        <v>370</v>
      </c>
      <c r="G65" s="405">
        <f t="shared" si="84"/>
        <v>250</v>
      </c>
      <c r="H65" s="405">
        <f t="shared" si="85"/>
        <v>810</v>
      </c>
      <c r="I65" s="405">
        <f t="shared" si="86"/>
        <v>550</v>
      </c>
      <c r="J65" s="406">
        <f t="shared" si="87"/>
        <v>2.189189189189189</v>
      </c>
      <c r="K65" s="221">
        <v>430</v>
      </c>
      <c r="L65" s="221">
        <v>390</v>
      </c>
      <c r="M65" s="221">
        <v>370</v>
      </c>
      <c r="N65" s="221">
        <v>350</v>
      </c>
      <c r="O65" s="400">
        <f t="shared" si="6"/>
        <v>1430</v>
      </c>
      <c r="P65" s="400">
        <f t="shared" si="7"/>
        <v>980</v>
      </c>
      <c r="Q65" s="400">
        <f t="shared" si="8"/>
        <v>810</v>
      </c>
      <c r="R65" s="400">
        <f t="shared" si="9"/>
        <v>630</v>
      </c>
      <c r="S65" s="226">
        <v>1</v>
      </c>
      <c r="T65" s="110">
        <f t="shared" si="88"/>
        <v>270</v>
      </c>
      <c r="U65" s="110">
        <f t="shared" si="89"/>
        <v>260</v>
      </c>
      <c r="V65" s="110">
        <f t="shared" si="90"/>
        <v>250</v>
      </c>
      <c r="W65" s="110">
        <f t="shared" si="91"/>
        <v>240</v>
      </c>
      <c r="X65" s="400">
        <f t="shared" si="0"/>
        <v>900</v>
      </c>
      <c r="Y65" s="400">
        <f t="shared" si="1"/>
        <v>650</v>
      </c>
      <c r="Z65" s="400">
        <f t="shared" si="2"/>
        <v>550</v>
      </c>
      <c r="AA65" s="400">
        <f t="shared" si="3"/>
        <v>430</v>
      </c>
      <c r="AB65" s="419">
        <f>'ĐẤT PNN'!K65-'ĐẤT NN'!H65</f>
        <v>990</v>
      </c>
    </row>
    <row r="66" spans="1:28" s="71" customFormat="1" ht="91.5" customHeight="1">
      <c r="A66" s="55">
        <f>'ĐẤT PNN'!A66</f>
        <v>63</v>
      </c>
      <c r="B66" s="55" t="str">
        <f>'ĐẤT PNN'!B66</f>
        <v>VT4*0,8</v>
      </c>
      <c r="C66" s="482" t="str">
        <f>'ĐẤT PNN'!C66</f>
        <v>Các tuyến đường giao thông không đấu nối trực tiếp và thông ra Đường Nguyễn Khắc Hiếu  đoạn từ Đường Phùng Hưng đến Ngã 3 đã được đầu tư mặt đường nhựa, bê tông xi măng:
- Có bề rộng từ ≥3m đến &lt;5m, cách đường giao thông &gt;600m.
- Có bề rộng &lt;3m, cách đường giao thông &gt; 200m.</v>
      </c>
      <c r="D66" s="483"/>
      <c r="E66" s="484"/>
      <c r="F66" s="405">
        <f t="shared" si="83"/>
        <v>350</v>
      </c>
      <c r="G66" s="405">
        <f t="shared" si="84"/>
        <v>240</v>
      </c>
      <c r="H66" s="405">
        <f t="shared" si="85"/>
        <v>630</v>
      </c>
      <c r="I66" s="405">
        <f t="shared" si="86"/>
        <v>430</v>
      </c>
      <c r="J66" s="406">
        <f t="shared" si="87"/>
        <v>1.8</v>
      </c>
      <c r="K66" s="221">
        <v>430</v>
      </c>
      <c r="L66" s="221">
        <v>390</v>
      </c>
      <c r="M66" s="221">
        <v>370</v>
      </c>
      <c r="N66" s="221">
        <v>350</v>
      </c>
      <c r="O66" s="400">
        <f t="shared" si="6"/>
        <v>1430</v>
      </c>
      <c r="P66" s="400">
        <f t="shared" si="7"/>
        <v>980</v>
      </c>
      <c r="Q66" s="400">
        <f t="shared" si="8"/>
        <v>810</v>
      </c>
      <c r="R66" s="400">
        <f t="shared" si="9"/>
        <v>630</v>
      </c>
      <c r="S66" s="226">
        <v>1</v>
      </c>
      <c r="T66" s="110">
        <f t="shared" si="88"/>
        <v>270</v>
      </c>
      <c r="U66" s="110">
        <f t="shared" si="89"/>
        <v>260</v>
      </c>
      <c r="V66" s="110">
        <f t="shared" si="90"/>
        <v>250</v>
      </c>
      <c r="W66" s="110">
        <f t="shared" si="91"/>
        <v>240</v>
      </c>
      <c r="X66" s="400">
        <f t="shared" si="0"/>
        <v>900</v>
      </c>
      <c r="Y66" s="400">
        <f t="shared" si="1"/>
        <v>650</v>
      </c>
      <c r="Z66" s="400">
        <f t="shared" si="2"/>
        <v>550</v>
      </c>
      <c r="AA66" s="400">
        <f t="shared" si="3"/>
        <v>430</v>
      </c>
      <c r="AB66" s="419">
        <f>'ĐẤT PNN'!K66-'ĐẤT NN'!H66</f>
        <v>770</v>
      </c>
    </row>
    <row r="67" spans="1:28" s="18" customFormat="1" ht="110.25" customHeight="1">
      <c r="A67" s="55">
        <f>'ĐẤT PNN'!A67</f>
        <v>64</v>
      </c>
      <c r="B67" s="55" t="str">
        <f>'ĐẤT PNN'!B67</f>
        <v>BH152DT_D2</v>
      </c>
      <c r="C67" s="56" t="str">
        <f>'ĐẤT PNN'!C67</f>
        <v xml:space="preserve">Đường Nguyễn Khắc Hiếu </v>
      </c>
      <c r="D67" s="56" t="str">
        <f>'ĐẤT PNN'!D67</f>
        <v>Ngã 3</v>
      </c>
      <c r="E67" s="56" t="str">
        <f>'ĐẤT PNN'!E67</f>
        <v>Hẻm số 303 đường Nguyễn Khắc Hiếu tại phường Tam Phước</v>
      </c>
      <c r="F67" s="399">
        <f>K67</f>
        <v>430</v>
      </c>
      <c r="G67" s="111">
        <f>T67</f>
        <v>270</v>
      </c>
      <c r="H67" s="407">
        <f>O67</f>
        <v>1430</v>
      </c>
      <c r="I67" s="407">
        <f>X67</f>
        <v>900</v>
      </c>
      <c r="J67" s="408">
        <f>H67/F67</f>
        <v>3.3255813953488373</v>
      </c>
      <c r="K67" s="221">
        <v>430</v>
      </c>
      <c r="L67" s="221">
        <v>390</v>
      </c>
      <c r="M67" s="221">
        <v>370</v>
      </c>
      <c r="N67" s="221">
        <v>350</v>
      </c>
      <c r="O67" s="400">
        <f t="shared" si="6"/>
        <v>1430</v>
      </c>
      <c r="P67" s="400">
        <f t="shared" si="7"/>
        <v>980</v>
      </c>
      <c r="Q67" s="400">
        <f t="shared" si="8"/>
        <v>810</v>
      </c>
      <c r="R67" s="400">
        <f t="shared" si="9"/>
        <v>630</v>
      </c>
      <c r="S67" s="226">
        <v>1</v>
      </c>
      <c r="T67" s="378">
        <v>270</v>
      </c>
      <c r="U67" s="378">
        <v>260</v>
      </c>
      <c r="V67" s="378">
        <v>250</v>
      </c>
      <c r="W67" s="378">
        <v>240</v>
      </c>
      <c r="X67" s="400">
        <f t="shared" si="0"/>
        <v>900</v>
      </c>
      <c r="Y67" s="400">
        <f t="shared" si="1"/>
        <v>650</v>
      </c>
      <c r="Z67" s="400">
        <f t="shared" si="2"/>
        <v>550</v>
      </c>
      <c r="AA67" s="400">
        <f t="shared" si="3"/>
        <v>430</v>
      </c>
      <c r="AB67" s="419">
        <f>'ĐẤT PNN'!K67-'ĐẤT NN'!H67</f>
        <v>3170</v>
      </c>
    </row>
    <row r="68" spans="1:28" s="18" customFormat="1" ht="91.5" customHeight="1">
      <c r="A68" s="55">
        <f>'ĐẤT PNN'!A68</f>
        <v>65</v>
      </c>
      <c r="B68" s="55" t="str">
        <f>'ĐẤT PNN'!B68</f>
        <v>VT2</v>
      </c>
      <c r="C68" s="482" t="str">
        <f>'ĐẤT PNN'!C68</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v>
      </c>
      <c r="D68" s="483"/>
      <c r="E68" s="484"/>
      <c r="F68" s="405">
        <f t="shared" ref="F68:F73" si="92">IF(B68="VT2",L68,IF(B68="VT3",M68,IF(B68="VT2*0,8",L68,IF(B68="VT3*0,8",M68,N68))))</f>
        <v>390</v>
      </c>
      <c r="G68" s="405">
        <f t="shared" ref="G68:G73" si="93">IF(B68="VT2",U68,IF(B68="VT3",V68,IF(B68="VT2*0,8",U68,IF(B68="VT3*0,8",V68,W68))))</f>
        <v>260</v>
      </c>
      <c r="H68" s="405">
        <f t="shared" ref="H68:H73" si="94">IF(B68="VT2",P68,IF(B68="VT3",Q68,IF(B68="VT4",R68,IF(B68="VT2*0,8",P68,IF(B68="VT3*0,8",Q68,R68)))))</f>
        <v>980</v>
      </c>
      <c r="I68" s="405">
        <f t="shared" ref="I68:I73" si="95">IF(B68="VT2",Y68,IF(B68="VT3",Z68,IF(B68="VT4",AA68,IF(B68="VT2*0,8",Y68,IF(B68="VT3*0,8",Z68,AA68)))))</f>
        <v>650</v>
      </c>
      <c r="J68" s="406">
        <f t="shared" ref="J68:J73" si="96">H68/F68</f>
        <v>2.5128205128205128</v>
      </c>
      <c r="K68" s="221">
        <v>430</v>
      </c>
      <c r="L68" s="221">
        <v>390</v>
      </c>
      <c r="M68" s="221">
        <v>370</v>
      </c>
      <c r="N68" s="221">
        <v>350</v>
      </c>
      <c r="O68" s="400">
        <f t="shared" si="6"/>
        <v>1430</v>
      </c>
      <c r="P68" s="400">
        <f t="shared" si="7"/>
        <v>980</v>
      </c>
      <c r="Q68" s="400">
        <f t="shared" si="8"/>
        <v>810</v>
      </c>
      <c r="R68" s="400">
        <f t="shared" si="9"/>
        <v>630</v>
      </c>
      <c r="S68" s="226">
        <v>1</v>
      </c>
      <c r="T68" s="110">
        <f t="shared" ref="T68:T73" si="97">T67</f>
        <v>270</v>
      </c>
      <c r="U68" s="110">
        <f t="shared" ref="U68:U73" si="98">U67</f>
        <v>260</v>
      </c>
      <c r="V68" s="110">
        <f t="shared" ref="V68:V73" si="99">V67</f>
        <v>250</v>
      </c>
      <c r="W68" s="110">
        <f t="shared" ref="W68:W73" si="100">W67</f>
        <v>240</v>
      </c>
      <c r="X68" s="400">
        <f t="shared" ref="X68:X108" si="101">ROUND(T68*10/3,-1)</f>
        <v>900</v>
      </c>
      <c r="Y68" s="400">
        <f t="shared" ref="Y68:Y108" si="102">ROUND(U68*2.5,-1)</f>
        <v>650</v>
      </c>
      <c r="Z68" s="400">
        <f t="shared" ref="Z68:Z108" si="103">ROUND(V68*2.2,-1)</f>
        <v>550</v>
      </c>
      <c r="AA68" s="400">
        <f t="shared" ref="AA68:AA108" si="104">ROUND(W68*1.8,-1)</f>
        <v>430</v>
      </c>
      <c r="AB68" s="419">
        <f>'ĐẤT PNN'!K68-'ĐẤT NN'!H68</f>
        <v>2020</v>
      </c>
    </row>
    <row r="69" spans="1:28" s="18" customFormat="1" ht="91.5" customHeight="1">
      <c r="A69" s="55">
        <f>'ĐẤT PNN'!A69</f>
        <v>66</v>
      </c>
      <c r="B69" s="55" t="str">
        <f>'ĐẤT PNN'!B69</f>
        <v>VT3</v>
      </c>
      <c r="C69" s="482" t="str">
        <f>'ĐẤT PNN'!C69</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69" s="483"/>
      <c r="E69" s="484"/>
      <c r="F69" s="405">
        <f t="shared" si="92"/>
        <v>370</v>
      </c>
      <c r="G69" s="405">
        <f t="shared" si="93"/>
        <v>250</v>
      </c>
      <c r="H69" s="405">
        <f t="shared" si="94"/>
        <v>810</v>
      </c>
      <c r="I69" s="405">
        <f t="shared" si="95"/>
        <v>550</v>
      </c>
      <c r="J69" s="406">
        <f t="shared" si="96"/>
        <v>2.189189189189189</v>
      </c>
      <c r="K69" s="221">
        <v>430</v>
      </c>
      <c r="L69" s="221">
        <v>390</v>
      </c>
      <c r="M69" s="221">
        <v>370</v>
      </c>
      <c r="N69" s="221">
        <v>350</v>
      </c>
      <c r="O69" s="400">
        <f t="shared" ref="O69:O108" si="105">ROUND(K69*10/3,-1)</f>
        <v>1430</v>
      </c>
      <c r="P69" s="400">
        <f t="shared" ref="P69:P108" si="106">ROUND(L69*2.5,-1)</f>
        <v>980</v>
      </c>
      <c r="Q69" s="400">
        <f t="shared" ref="Q69:Q108" si="107">ROUND(M69*2.2,-1)</f>
        <v>810</v>
      </c>
      <c r="R69" s="400">
        <f t="shared" ref="R69:R108" si="108">ROUND(N69*1.8,-1)</f>
        <v>630</v>
      </c>
      <c r="S69" s="226">
        <v>1</v>
      </c>
      <c r="T69" s="110">
        <f t="shared" si="97"/>
        <v>270</v>
      </c>
      <c r="U69" s="110">
        <f t="shared" si="98"/>
        <v>260</v>
      </c>
      <c r="V69" s="110">
        <f t="shared" si="99"/>
        <v>250</v>
      </c>
      <c r="W69" s="110">
        <f t="shared" si="100"/>
        <v>240</v>
      </c>
      <c r="X69" s="400">
        <f t="shared" si="101"/>
        <v>900</v>
      </c>
      <c r="Y69" s="400">
        <f t="shared" si="102"/>
        <v>650</v>
      </c>
      <c r="Z69" s="400">
        <f t="shared" si="103"/>
        <v>550</v>
      </c>
      <c r="AA69" s="400">
        <f t="shared" si="104"/>
        <v>430</v>
      </c>
      <c r="AB69" s="419">
        <f>'ĐẤT PNN'!K69-'ĐẤT NN'!H69</f>
        <v>1190</v>
      </c>
    </row>
    <row r="70" spans="1:28" s="18" customFormat="1" ht="91.5" customHeight="1">
      <c r="A70" s="55">
        <f>'ĐẤT PNN'!A70</f>
        <v>67</v>
      </c>
      <c r="B70" s="55" t="str">
        <f>'ĐẤT PNN'!B70</f>
        <v>VT4</v>
      </c>
      <c r="C70" s="482" t="str">
        <f>'ĐẤT PNN'!C70</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&gt;200m.</v>
      </c>
      <c r="D70" s="483"/>
      <c r="E70" s="484"/>
      <c r="F70" s="405">
        <f t="shared" si="92"/>
        <v>350</v>
      </c>
      <c r="G70" s="405">
        <f t="shared" si="93"/>
        <v>240</v>
      </c>
      <c r="H70" s="405">
        <f t="shared" si="94"/>
        <v>630</v>
      </c>
      <c r="I70" s="405">
        <f t="shared" si="95"/>
        <v>430</v>
      </c>
      <c r="J70" s="406">
        <f t="shared" si="96"/>
        <v>1.8</v>
      </c>
      <c r="K70" s="221">
        <v>430</v>
      </c>
      <c r="L70" s="221">
        <v>390</v>
      </c>
      <c r="M70" s="221">
        <v>370</v>
      </c>
      <c r="N70" s="221">
        <v>350</v>
      </c>
      <c r="O70" s="400">
        <f t="shared" si="105"/>
        <v>1430</v>
      </c>
      <c r="P70" s="400">
        <f t="shared" si="106"/>
        <v>980</v>
      </c>
      <c r="Q70" s="400">
        <f t="shared" si="107"/>
        <v>810</v>
      </c>
      <c r="R70" s="400">
        <f t="shared" si="108"/>
        <v>630</v>
      </c>
      <c r="S70" s="226">
        <v>1</v>
      </c>
      <c r="T70" s="110">
        <f t="shared" si="97"/>
        <v>270</v>
      </c>
      <c r="U70" s="110">
        <f t="shared" si="98"/>
        <v>260</v>
      </c>
      <c r="V70" s="110">
        <f t="shared" si="99"/>
        <v>250</v>
      </c>
      <c r="W70" s="110">
        <f t="shared" si="100"/>
        <v>240</v>
      </c>
      <c r="X70" s="400">
        <f t="shared" si="101"/>
        <v>900</v>
      </c>
      <c r="Y70" s="400">
        <f t="shared" si="102"/>
        <v>650</v>
      </c>
      <c r="Z70" s="400">
        <f t="shared" si="103"/>
        <v>550</v>
      </c>
      <c r="AA70" s="400">
        <f t="shared" si="104"/>
        <v>430</v>
      </c>
      <c r="AB70" s="419">
        <f>'ĐẤT PNN'!K70-'ĐẤT NN'!H70</f>
        <v>770</v>
      </c>
    </row>
    <row r="71" spans="1:28" s="18" customFormat="1" ht="91.5" customHeight="1">
      <c r="A71" s="55">
        <f>'ĐẤT PNN'!A71</f>
        <v>68</v>
      </c>
      <c r="B71" s="55" t="str">
        <f>'ĐẤT PNN'!B71</f>
        <v>VT2*0,8</v>
      </c>
      <c r="C71" s="482" t="str">
        <f>'ĐẤT PNN'!C71</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v>
      </c>
      <c r="D71" s="483"/>
      <c r="E71" s="484"/>
      <c r="F71" s="405">
        <f t="shared" si="92"/>
        <v>390</v>
      </c>
      <c r="G71" s="405">
        <f t="shared" si="93"/>
        <v>260</v>
      </c>
      <c r="H71" s="405">
        <f t="shared" si="94"/>
        <v>980</v>
      </c>
      <c r="I71" s="405">
        <f t="shared" si="95"/>
        <v>650</v>
      </c>
      <c r="J71" s="406">
        <f t="shared" si="96"/>
        <v>2.5128205128205128</v>
      </c>
      <c r="K71" s="221">
        <v>430</v>
      </c>
      <c r="L71" s="221">
        <v>390</v>
      </c>
      <c r="M71" s="221">
        <v>370</v>
      </c>
      <c r="N71" s="221">
        <v>350</v>
      </c>
      <c r="O71" s="400">
        <f t="shared" si="105"/>
        <v>1430</v>
      </c>
      <c r="P71" s="400">
        <f t="shared" si="106"/>
        <v>980</v>
      </c>
      <c r="Q71" s="400">
        <f t="shared" si="107"/>
        <v>810</v>
      </c>
      <c r="R71" s="400">
        <f t="shared" si="108"/>
        <v>630</v>
      </c>
      <c r="S71" s="226">
        <v>1</v>
      </c>
      <c r="T71" s="110">
        <f t="shared" si="97"/>
        <v>270</v>
      </c>
      <c r="U71" s="110">
        <f t="shared" si="98"/>
        <v>260</v>
      </c>
      <c r="V71" s="110">
        <f t="shared" si="99"/>
        <v>250</v>
      </c>
      <c r="W71" s="110">
        <f t="shared" si="100"/>
        <v>240</v>
      </c>
      <c r="X71" s="400">
        <f t="shared" si="101"/>
        <v>900</v>
      </c>
      <c r="Y71" s="400">
        <f t="shared" si="102"/>
        <v>650</v>
      </c>
      <c r="Z71" s="400">
        <f t="shared" si="103"/>
        <v>550</v>
      </c>
      <c r="AA71" s="400">
        <f t="shared" si="104"/>
        <v>430</v>
      </c>
      <c r="AB71" s="419">
        <f>'ĐẤT PNN'!K71-'ĐẤT NN'!H71</f>
        <v>1720</v>
      </c>
    </row>
    <row r="72" spans="1:28" s="18" customFormat="1" ht="91.5" customHeight="1">
      <c r="A72" s="55">
        <f>'ĐẤT PNN'!A72</f>
        <v>69</v>
      </c>
      <c r="B72" s="55" t="str">
        <f>'ĐẤT PNN'!B72</f>
        <v>VT3*0,8</v>
      </c>
      <c r="C72" s="482" t="str">
        <f>'ĐẤT PNN'!C72</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72" s="483"/>
      <c r="E72" s="484"/>
      <c r="F72" s="405">
        <f t="shared" si="92"/>
        <v>370</v>
      </c>
      <c r="G72" s="405">
        <f t="shared" si="93"/>
        <v>250</v>
      </c>
      <c r="H72" s="405">
        <f t="shared" si="94"/>
        <v>810</v>
      </c>
      <c r="I72" s="405">
        <f t="shared" si="95"/>
        <v>550</v>
      </c>
      <c r="J72" s="406">
        <f t="shared" si="96"/>
        <v>2.189189189189189</v>
      </c>
      <c r="K72" s="221">
        <v>430</v>
      </c>
      <c r="L72" s="221">
        <v>390</v>
      </c>
      <c r="M72" s="221">
        <v>370</v>
      </c>
      <c r="N72" s="221">
        <v>350</v>
      </c>
      <c r="O72" s="400">
        <f t="shared" si="105"/>
        <v>1430</v>
      </c>
      <c r="P72" s="400">
        <f t="shared" si="106"/>
        <v>980</v>
      </c>
      <c r="Q72" s="400">
        <f t="shared" si="107"/>
        <v>810</v>
      </c>
      <c r="R72" s="400">
        <f t="shared" si="108"/>
        <v>630</v>
      </c>
      <c r="S72" s="226">
        <v>1</v>
      </c>
      <c r="T72" s="110">
        <f t="shared" si="97"/>
        <v>270</v>
      </c>
      <c r="U72" s="110">
        <f t="shared" si="98"/>
        <v>260</v>
      </c>
      <c r="V72" s="110">
        <f t="shared" si="99"/>
        <v>250</v>
      </c>
      <c r="W72" s="110">
        <f t="shared" si="100"/>
        <v>240</v>
      </c>
      <c r="X72" s="400">
        <f t="shared" si="101"/>
        <v>900</v>
      </c>
      <c r="Y72" s="400">
        <f t="shared" si="102"/>
        <v>650</v>
      </c>
      <c r="Z72" s="400">
        <f t="shared" si="103"/>
        <v>550</v>
      </c>
      <c r="AA72" s="400">
        <f t="shared" si="104"/>
        <v>430</v>
      </c>
      <c r="AB72" s="419">
        <f>'ĐẤT PNN'!K72-'ĐẤT NN'!H72</f>
        <v>990</v>
      </c>
    </row>
    <row r="73" spans="1:28" s="18" customFormat="1" ht="91.5" customHeight="1">
      <c r="A73" s="55">
        <f>'ĐẤT PNN'!A73</f>
        <v>70</v>
      </c>
      <c r="B73" s="55" t="str">
        <f>'ĐẤT PNN'!B73</f>
        <v>VT4*0,8</v>
      </c>
      <c r="C73" s="482" t="str">
        <f>'ĐẤT PNN'!C73</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 200m.</v>
      </c>
      <c r="D73" s="483"/>
      <c r="E73" s="484"/>
      <c r="F73" s="405">
        <f t="shared" si="92"/>
        <v>350</v>
      </c>
      <c r="G73" s="405">
        <f t="shared" si="93"/>
        <v>240</v>
      </c>
      <c r="H73" s="405">
        <f t="shared" si="94"/>
        <v>630</v>
      </c>
      <c r="I73" s="405">
        <f t="shared" si="95"/>
        <v>430</v>
      </c>
      <c r="J73" s="406">
        <f t="shared" si="96"/>
        <v>1.8</v>
      </c>
      <c r="K73" s="221">
        <v>430</v>
      </c>
      <c r="L73" s="221">
        <v>390</v>
      </c>
      <c r="M73" s="221">
        <v>370</v>
      </c>
      <c r="N73" s="221">
        <v>350</v>
      </c>
      <c r="O73" s="400">
        <f t="shared" si="105"/>
        <v>1430</v>
      </c>
      <c r="P73" s="400">
        <f t="shared" si="106"/>
        <v>980</v>
      </c>
      <c r="Q73" s="400">
        <f t="shared" si="107"/>
        <v>810</v>
      </c>
      <c r="R73" s="400">
        <f t="shared" si="108"/>
        <v>630</v>
      </c>
      <c r="S73" s="226">
        <v>1</v>
      </c>
      <c r="T73" s="110">
        <f t="shared" si="97"/>
        <v>270</v>
      </c>
      <c r="U73" s="110">
        <f t="shared" si="98"/>
        <v>260</v>
      </c>
      <c r="V73" s="110">
        <f t="shared" si="99"/>
        <v>250</v>
      </c>
      <c r="W73" s="110">
        <f t="shared" si="100"/>
        <v>240</v>
      </c>
      <c r="X73" s="400">
        <f t="shared" si="101"/>
        <v>900</v>
      </c>
      <c r="Y73" s="400">
        <f t="shared" si="102"/>
        <v>650</v>
      </c>
      <c r="Z73" s="400">
        <f t="shared" si="103"/>
        <v>550</v>
      </c>
      <c r="AA73" s="400">
        <f t="shared" si="104"/>
        <v>430</v>
      </c>
      <c r="AB73" s="419">
        <f>'ĐẤT PNN'!K73-'ĐẤT NN'!H73</f>
        <v>670</v>
      </c>
    </row>
    <row r="74" spans="1:28" s="18" customFormat="1" ht="31.5">
      <c r="A74" s="55">
        <f>'ĐẤT PNN'!A74</f>
        <v>71</v>
      </c>
      <c r="B74" s="55" t="str">
        <f>'ĐẤT PNN'!B74</f>
        <v>BH150DT</v>
      </c>
      <c r="C74" s="56" t="str">
        <f>'ĐẤT PNN'!C74</f>
        <v>Đường Nguyễn Hoàng</v>
      </c>
      <c r="D74" s="56" t="str">
        <f>'ĐẤT PNN'!D74</f>
        <v>Đường Phùng Hưng</v>
      </c>
      <c r="E74" s="56" t="str">
        <f>'ĐẤT PNN'!E74</f>
        <v>Giáp ranh Trường Sĩ quan Lục Quân 2 (Đại học Nguyễn Huệ)</v>
      </c>
      <c r="F74" s="399">
        <f>K74</f>
        <v>430</v>
      </c>
      <c r="G74" s="111">
        <f>T74</f>
        <v>270</v>
      </c>
      <c r="H74" s="407">
        <f>O74</f>
        <v>1430</v>
      </c>
      <c r="I74" s="407">
        <f>X74</f>
        <v>900</v>
      </c>
      <c r="J74" s="408">
        <f>H74/F74</f>
        <v>3.3255813953488373</v>
      </c>
      <c r="K74" s="221">
        <v>430</v>
      </c>
      <c r="L74" s="221">
        <v>390</v>
      </c>
      <c r="M74" s="221">
        <v>370</v>
      </c>
      <c r="N74" s="221">
        <v>350</v>
      </c>
      <c r="O74" s="400">
        <f t="shared" si="105"/>
        <v>1430</v>
      </c>
      <c r="P74" s="400">
        <f t="shared" si="106"/>
        <v>980</v>
      </c>
      <c r="Q74" s="400">
        <f t="shared" si="107"/>
        <v>810</v>
      </c>
      <c r="R74" s="400">
        <f t="shared" si="108"/>
        <v>630</v>
      </c>
      <c r="S74" s="226">
        <v>1</v>
      </c>
      <c r="T74" s="378">
        <v>270</v>
      </c>
      <c r="U74" s="378">
        <v>260</v>
      </c>
      <c r="V74" s="378">
        <v>250</v>
      </c>
      <c r="W74" s="378">
        <v>240</v>
      </c>
      <c r="X74" s="400">
        <f t="shared" si="101"/>
        <v>900</v>
      </c>
      <c r="Y74" s="400">
        <f t="shared" si="102"/>
        <v>650</v>
      </c>
      <c r="Z74" s="400">
        <f t="shared" si="103"/>
        <v>550</v>
      </c>
      <c r="AA74" s="400">
        <f t="shared" si="104"/>
        <v>430</v>
      </c>
      <c r="AB74" s="419">
        <f>'ĐẤT PNN'!K74-'ĐẤT NN'!H74</f>
        <v>3870</v>
      </c>
    </row>
    <row r="75" spans="1:28" s="18" customFormat="1" ht="91.5" customHeight="1">
      <c r="A75" s="55">
        <f>'ĐẤT PNN'!A75</f>
        <v>72</v>
      </c>
      <c r="B75" s="55" t="str">
        <f>'ĐẤT PNN'!B75</f>
        <v>VT2</v>
      </c>
      <c r="C75" s="482" t="str">
        <f>'ĐẤT PNN'!C75</f>
        <v>Các tuyến đường giao thông đấu nối trực tiếp ra Đường Nguyễn Hoàng đoạn từ Đường Phùng Hưng đến Giáp ranh Trường Sĩ quan Lục Quân 2 (Đại học Nguyễn Huệ) đã được đầu tư mặt đường nhựa, bê tông xi măng:
- Có bề rộng ≥5m, cách đường giao thông ≤600m.
- Có bề rộng từ ≥3m đến &lt;5m, cách đường giao thông ≤400m.</v>
      </c>
      <c r="D75" s="483"/>
      <c r="E75" s="484"/>
      <c r="F75" s="405">
        <f t="shared" ref="F75:F80" si="109">IF(B75="VT2",L75,IF(B75="VT3",M75,IF(B75="VT2*0,8",L75,IF(B75="VT3*0,8",M75,N75))))</f>
        <v>390</v>
      </c>
      <c r="G75" s="405">
        <f t="shared" ref="G75:G80" si="110">IF(B75="VT2",U75,IF(B75="VT3",V75,IF(B75="VT2*0,8",U75,IF(B75="VT3*0,8",V75,W75))))</f>
        <v>260</v>
      </c>
      <c r="H75" s="405">
        <f t="shared" ref="H75:H80" si="111">IF(B75="VT2",P75,IF(B75="VT3",Q75,IF(B75="VT4",R75,IF(B75="VT2*0,8",P75,IF(B75="VT3*0,8",Q75,R75)))))</f>
        <v>980</v>
      </c>
      <c r="I75" s="405">
        <f t="shared" ref="I75:I80" si="112">IF(B75="VT2",Y75,IF(B75="VT3",Z75,IF(B75="VT4",AA75,IF(B75="VT2*0,8",Y75,IF(B75="VT3*0,8",Z75,AA75)))))</f>
        <v>650</v>
      </c>
      <c r="J75" s="406">
        <f t="shared" ref="J75:J80" si="113">H75/F75</f>
        <v>2.5128205128205128</v>
      </c>
      <c r="K75" s="221">
        <v>430</v>
      </c>
      <c r="L75" s="221">
        <v>390</v>
      </c>
      <c r="M75" s="221">
        <v>370</v>
      </c>
      <c r="N75" s="221">
        <v>350</v>
      </c>
      <c r="O75" s="400">
        <f t="shared" si="105"/>
        <v>1430</v>
      </c>
      <c r="P75" s="400">
        <f t="shared" si="106"/>
        <v>980</v>
      </c>
      <c r="Q75" s="400">
        <f t="shared" si="107"/>
        <v>810</v>
      </c>
      <c r="R75" s="400">
        <f t="shared" si="108"/>
        <v>630</v>
      </c>
      <c r="S75" s="226">
        <v>1</v>
      </c>
      <c r="T75" s="110">
        <f t="shared" ref="T75:T80" si="114">T74</f>
        <v>270</v>
      </c>
      <c r="U75" s="110">
        <f t="shared" ref="U75:U80" si="115">U74</f>
        <v>260</v>
      </c>
      <c r="V75" s="110">
        <f t="shared" ref="V75:V80" si="116">V74</f>
        <v>250</v>
      </c>
      <c r="W75" s="110">
        <f t="shared" ref="W75:W80" si="117">W74</f>
        <v>240</v>
      </c>
      <c r="X75" s="400">
        <f t="shared" si="101"/>
        <v>900</v>
      </c>
      <c r="Y75" s="400">
        <f t="shared" si="102"/>
        <v>650</v>
      </c>
      <c r="Z75" s="400">
        <f t="shared" si="103"/>
        <v>550</v>
      </c>
      <c r="AA75" s="400">
        <f t="shared" si="104"/>
        <v>430</v>
      </c>
      <c r="AB75" s="419">
        <f>'ĐẤT PNN'!K75-'ĐẤT NN'!H75</f>
        <v>2020</v>
      </c>
    </row>
    <row r="76" spans="1:28" s="18" customFormat="1" ht="91.5" customHeight="1">
      <c r="A76" s="55">
        <f>'ĐẤT PNN'!A76</f>
        <v>73</v>
      </c>
      <c r="B76" s="55" t="str">
        <f>'ĐẤT PNN'!B76</f>
        <v>VT3</v>
      </c>
      <c r="C76" s="482" t="str">
        <f>'ĐẤT PNN'!C76</f>
        <v>Các tuyến đường giao thông đấu nối trực tiếp ra Đường Nguyễn Hoàng đoạn từ Đường Phùng Hưng đến Giáp ranh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76" s="483"/>
      <c r="E76" s="484"/>
      <c r="F76" s="405">
        <f t="shared" si="109"/>
        <v>370</v>
      </c>
      <c r="G76" s="405">
        <f t="shared" si="110"/>
        <v>250</v>
      </c>
      <c r="H76" s="405">
        <f t="shared" si="111"/>
        <v>810</v>
      </c>
      <c r="I76" s="405">
        <f t="shared" si="112"/>
        <v>550</v>
      </c>
      <c r="J76" s="406">
        <f t="shared" si="113"/>
        <v>2.189189189189189</v>
      </c>
      <c r="K76" s="221">
        <v>430</v>
      </c>
      <c r="L76" s="221">
        <v>390</v>
      </c>
      <c r="M76" s="221">
        <v>370</v>
      </c>
      <c r="N76" s="221">
        <v>350</v>
      </c>
      <c r="O76" s="400">
        <f t="shared" si="105"/>
        <v>1430</v>
      </c>
      <c r="P76" s="400">
        <f t="shared" si="106"/>
        <v>980</v>
      </c>
      <c r="Q76" s="400">
        <f t="shared" si="107"/>
        <v>810</v>
      </c>
      <c r="R76" s="400">
        <f t="shared" si="108"/>
        <v>630</v>
      </c>
      <c r="S76" s="226">
        <v>1</v>
      </c>
      <c r="T76" s="110">
        <f t="shared" si="114"/>
        <v>270</v>
      </c>
      <c r="U76" s="110">
        <f t="shared" si="115"/>
        <v>260</v>
      </c>
      <c r="V76" s="110">
        <f t="shared" si="116"/>
        <v>250</v>
      </c>
      <c r="W76" s="110">
        <f t="shared" si="117"/>
        <v>240</v>
      </c>
      <c r="X76" s="400">
        <f t="shared" si="101"/>
        <v>900</v>
      </c>
      <c r="Y76" s="400">
        <f t="shared" si="102"/>
        <v>650</v>
      </c>
      <c r="Z76" s="400">
        <f t="shared" si="103"/>
        <v>550</v>
      </c>
      <c r="AA76" s="400">
        <f t="shared" si="104"/>
        <v>430</v>
      </c>
      <c r="AB76" s="419">
        <f>'ĐẤT PNN'!K76-'ĐẤT NN'!H76</f>
        <v>1690</v>
      </c>
    </row>
    <row r="77" spans="1:28" s="18" customFormat="1" ht="91.5" customHeight="1">
      <c r="A77" s="55">
        <f>'ĐẤT PNN'!A77</f>
        <v>74</v>
      </c>
      <c r="B77" s="55" t="str">
        <f>'ĐẤT PNN'!B77</f>
        <v>VT4</v>
      </c>
      <c r="C77" s="482" t="str">
        <f>'ĐẤT PNN'!C77</f>
        <v>Các tuyến đường giao thông đấu nối trực tiếp ra Đường Nguyễn Hoàng đoạn từ Đường Phùng Hưng đến Giáp ranh Trường Sĩ quan Lục Quân 2 (Đại học Nguyễn Huệ) đã được đầu tư mặt đường nhựa, bê tông xi măng:
- Có bề rộng từ ≥3m đến &lt;5m, cách đường giao thông &gt;600m.
- Có bề rộng &lt;3m, cách đường giao thông &gt;200m.</v>
      </c>
      <c r="D77" s="483"/>
      <c r="E77" s="484"/>
      <c r="F77" s="405">
        <f t="shared" si="109"/>
        <v>350</v>
      </c>
      <c r="G77" s="405">
        <f t="shared" si="110"/>
        <v>240</v>
      </c>
      <c r="H77" s="405">
        <f t="shared" si="111"/>
        <v>630</v>
      </c>
      <c r="I77" s="405">
        <f t="shared" si="112"/>
        <v>430</v>
      </c>
      <c r="J77" s="406">
        <f t="shared" si="113"/>
        <v>1.8</v>
      </c>
      <c r="K77" s="221">
        <v>430</v>
      </c>
      <c r="L77" s="221">
        <v>390</v>
      </c>
      <c r="M77" s="221">
        <v>370</v>
      </c>
      <c r="N77" s="221">
        <v>350</v>
      </c>
      <c r="O77" s="400">
        <f t="shared" si="105"/>
        <v>1430</v>
      </c>
      <c r="P77" s="400">
        <f t="shared" si="106"/>
        <v>980</v>
      </c>
      <c r="Q77" s="400">
        <f t="shared" si="107"/>
        <v>810</v>
      </c>
      <c r="R77" s="400">
        <f t="shared" si="108"/>
        <v>630</v>
      </c>
      <c r="S77" s="226">
        <v>1</v>
      </c>
      <c r="T77" s="110">
        <f t="shared" si="114"/>
        <v>270</v>
      </c>
      <c r="U77" s="110">
        <f t="shared" si="115"/>
        <v>260</v>
      </c>
      <c r="V77" s="110">
        <f t="shared" si="116"/>
        <v>250</v>
      </c>
      <c r="W77" s="110">
        <f t="shared" si="117"/>
        <v>240</v>
      </c>
      <c r="X77" s="400">
        <f t="shared" si="101"/>
        <v>900</v>
      </c>
      <c r="Y77" s="400">
        <f t="shared" si="102"/>
        <v>650</v>
      </c>
      <c r="Z77" s="400">
        <f t="shared" si="103"/>
        <v>550</v>
      </c>
      <c r="AA77" s="400">
        <f t="shared" si="104"/>
        <v>430</v>
      </c>
      <c r="AB77" s="419">
        <f>'ĐẤT PNN'!K77-'ĐẤT NN'!H77</f>
        <v>870</v>
      </c>
    </row>
    <row r="78" spans="1:28" s="18" customFormat="1" ht="91.5" customHeight="1">
      <c r="A78" s="55">
        <f>'ĐẤT PNN'!A78</f>
        <v>75</v>
      </c>
      <c r="B78" s="55" t="str">
        <f>'ĐẤT PNN'!B78</f>
        <v>VT2*0,8</v>
      </c>
      <c r="C78" s="482" t="str">
        <f>'ĐẤT PNN'!C78</f>
        <v>Các tuyến đường giao thông không đấu nối trực tiếp và thông ra Đường Nguyễn Hoàng đoạn từ Đường Phùng Hưng đến Giáp ranh Trường Sĩ quan Lục Quân 2 (Đại học Nguyễn Huệ) đã được đầu tư mặt đường nhựa, bê tông xi măng:
- Có bề rộng ≥5m, cách đường giao thông ≤600m.
- Có bề rộng từ ≥3m đến &lt;5m, cách đường giao thông ≤400m.</v>
      </c>
      <c r="D78" s="483"/>
      <c r="E78" s="484"/>
      <c r="F78" s="405">
        <f t="shared" si="109"/>
        <v>390</v>
      </c>
      <c r="G78" s="405">
        <f t="shared" si="110"/>
        <v>260</v>
      </c>
      <c r="H78" s="405">
        <f t="shared" si="111"/>
        <v>980</v>
      </c>
      <c r="I78" s="405">
        <f t="shared" si="112"/>
        <v>650</v>
      </c>
      <c r="J78" s="406">
        <f t="shared" si="113"/>
        <v>2.5128205128205128</v>
      </c>
      <c r="K78" s="221">
        <v>430</v>
      </c>
      <c r="L78" s="221">
        <v>390</v>
      </c>
      <c r="M78" s="221">
        <v>370</v>
      </c>
      <c r="N78" s="221">
        <v>350</v>
      </c>
      <c r="O78" s="400">
        <f t="shared" si="105"/>
        <v>1430</v>
      </c>
      <c r="P78" s="400">
        <f t="shared" si="106"/>
        <v>980</v>
      </c>
      <c r="Q78" s="400">
        <f t="shared" si="107"/>
        <v>810</v>
      </c>
      <c r="R78" s="400">
        <f t="shared" si="108"/>
        <v>630</v>
      </c>
      <c r="S78" s="226">
        <v>1</v>
      </c>
      <c r="T78" s="110">
        <f t="shared" si="114"/>
        <v>270</v>
      </c>
      <c r="U78" s="110">
        <f t="shared" si="115"/>
        <v>260</v>
      </c>
      <c r="V78" s="110">
        <f t="shared" si="116"/>
        <v>250</v>
      </c>
      <c r="W78" s="110">
        <f t="shared" si="117"/>
        <v>240</v>
      </c>
      <c r="X78" s="400">
        <f t="shared" si="101"/>
        <v>900</v>
      </c>
      <c r="Y78" s="400">
        <f t="shared" si="102"/>
        <v>650</v>
      </c>
      <c r="Z78" s="400">
        <f t="shared" si="103"/>
        <v>550</v>
      </c>
      <c r="AA78" s="400">
        <f t="shared" si="104"/>
        <v>430</v>
      </c>
      <c r="AB78" s="419">
        <f>'ĐẤT PNN'!K78-'ĐẤT NN'!H78</f>
        <v>1720</v>
      </c>
    </row>
    <row r="79" spans="1:28" s="18" customFormat="1" ht="91.5" customHeight="1">
      <c r="A79" s="55">
        <f>'ĐẤT PNN'!A79</f>
        <v>76</v>
      </c>
      <c r="B79" s="55" t="str">
        <f>'ĐẤT PNN'!B79</f>
        <v>VT3*0,8</v>
      </c>
      <c r="C79" s="482" t="str">
        <f>'ĐẤT PNN'!C79</f>
        <v>Các tuyến đường giao thông không đấu nối trực tiếp và thông ra Đường Nguyễn Hoàng đoạn từ Đường Phùng Hưng đến Giáp ranh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D79" s="483"/>
      <c r="E79" s="484"/>
      <c r="F79" s="405">
        <f t="shared" si="109"/>
        <v>370</v>
      </c>
      <c r="G79" s="405">
        <f t="shared" si="110"/>
        <v>250</v>
      </c>
      <c r="H79" s="405">
        <f t="shared" si="111"/>
        <v>810</v>
      </c>
      <c r="I79" s="405">
        <f t="shared" si="112"/>
        <v>550</v>
      </c>
      <c r="J79" s="406">
        <f t="shared" si="113"/>
        <v>2.189189189189189</v>
      </c>
      <c r="K79" s="221">
        <v>430</v>
      </c>
      <c r="L79" s="221">
        <v>390</v>
      </c>
      <c r="M79" s="221">
        <v>370</v>
      </c>
      <c r="N79" s="221">
        <v>350</v>
      </c>
      <c r="O79" s="400">
        <f t="shared" si="105"/>
        <v>1430</v>
      </c>
      <c r="P79" s="400">
        <f t="shared" si="106"/>
        <v>980</v>
      </c>
      <c r="Q79" s="400">
        <f t="shared" si="107"/>
        <v>810</v>
      </c>
      <c r="R79" s="400">
        <f t="shared" si="108"/>
        <v>630</v>
      </c>
      <c r="S79" s="226">
        <v>1</v>
      </c>
      <c r="T79" s="110">
        <f t="shared" si="114"/>
        <v>270</v>
      </c>
      <c r="U79" s="110">
        <f t="shared" si="115"/>
        <v>260</v>
      </c>
      <c r="V79" s="110">
        <f t="shared" si="116"/>
        <v>250</v>
      </c>
      <c r="W79" s="110">
        <f t="shared" si="117"/>
        <v>240</v>
      </c>
      <c r="X79" s="400">
        <f t="shared" si="101"/>
        <v>900</v>
      </c>
      <c r="Y79" s="400">
        <f t="shared" si="102"/>
        <v>650</v>
      </c>
      <c r="Z79" s="400">
        <f t="shared" si="103"/>
        <v>550</v>
      </c>
      <c r="AA79" s="400">
        <f t="shared" si="104"/>
        <v>430</v>
      </c>
      <c r="AB79" s="419">
        <f>'ĐẤT PNN'!K79-'ĐẤT NN'!H79</f>
        <v>1490</v>
      </c>
    </row>
    <row r="80" spans="1:28" s="18" customFormat="1" ht="91.5" customHeight="1">
      <c r="A80" s="55">
        <f>'ĐẤT PNN'!A80</f>
        <v>77</v>
      </c>
      <c r="B80" s="55" t="str">
        <f>'ĐẤT PNN'!B80</f>
        <v>VT4*0,8</v>
      </c>
      <c r="C80" s="482" t="str">
        <f>'ĐẤT PNN'!C80</f>
        <v>Các tuyến đường giao thông không đấu nối trực tiếp và thông ra Đường Nguyễn Hoàng đoạn từ Đường Phùng Hưng đến Giáp ranh Trường Sĩ quan Lục Quân 2 (Đại học Nguyễn Huệ) đã được đầu tư mặt đường nhựa, bê tông xi măng:
- Có bề rộng từ ≥3m đến &lt;5m, cách đường giao thông &gt;600m.
- Có bề rộng &lt;3m, cách đường giao thông &gt; 200m.</v>
      </c>
      <c r="D80" s="483"/>
      <c r="E80" s="484"/>
      <c r="F80" s="405">
        <f t="shared" si="109"/>
        <v>350</v>
      </c>
      <c r="G80" s="405">
        <f t="shared" si="110"/>
        <v>240</v>
      </c>
      <c r="H80" s="405">
        <f t="shared" si="111"/>
        <v>630</v>
      </c>
      <c r="I80" s="405">
        <f t="shared" si="112"/>
        <v>430</v>
      </c>
      <c r="J80" s="406">
        <f t="shared" si="113"/>
        <v>1.8</v>
      </c>
      <c r="K80" s="221">
        <v>430</v>
      </c>
      <c r="L80" s="221">
        <v>390</v>
      </c>
      <c r="M80" s="221">
        <v>370</v>
      </c>
      <c r="N80" s="221">
        <v>350</v>
      </c>
      <c r="O80" s="400">
        <f t="shared" si="105"/>
        <v>1430</v>
      </c>
      <c r="P80" s="400">
        <f t="shared" si="106"/>
        <v>980</v>
      </c>
      <c r="Q80" s="400">
        <f t="shared" si="107"/>
        <v>810</v>
      </c>
      <c r="R80" s="400">
        <f t="shared" si="108"/>
        <v>630</v>
      </c>
      <c r="S80" s="226">
        <v>1</v>
      </c>
      <c r="T80" s="110">
        <f t="shared" si="114"/>
        <v>270</v>
      </c>
      <c r="U80" s="110">
        <f t="shared" si="115"/>
        <v>260</v>
      </c>
      <c r="V80" s="110">
        <f t="shared" si="116"/>
        <v>250</v>
      </c>
      <c r="W80" s="110">
        <f t="shared" si="117"/>
        <v>240</v>
      </c>
      <c r="X80" s="400">
        <f t="shared" si="101"/>
        <v>900</v>
      </c>
      <c r="Y80" s="400">
        <f t="shared" si="102"/>
        <v>650</v>
      </c>
      <c r="Z80" s="400">
        <f t="shared" si="103"/>
        <v>550</v>
      </c>
      <c r="AA80" s="400">
        <f t="shared" si="104"/>
        <v>430</v>
      </c>
      <c r="AB80" s="419">
        <f>'ĐẤT PNN'!K80-'ĐẤT NN'!H80</f>
        <v>770</v>
      </c>
    </row>
    <row r="81" spans="1:28" s="18" customFormat="1" ht="31.5">
      <c r="A81" s="55">
        <f>'ĐẤT PNN'!A81</f>
        <v>78</v>
      </c>
      <c r="B81" s="55" t="str">
        <f>'ĐẤT PNN'!B81</f>
        <v>BH147DT_D1</v>
      </c>
      <c r="C81" s="56" t="str">
        <f>'ĐẤT PNN'!C81</f>
        <v>Đường kết nối khu công nghiệp Giang Điền</v>
      </c>
      <c r="D81" s="56" t="str">
        <f>'ĐẤT PNN'!D81</f>
        <v>Giáp ranh phường Phước Tân</v>
      </c>
      <c r="E81" s="56" t="str">
        <f>'ĐẤT PNN'!E81</f>
        <v>Vòng Xoay vào khu công nghiệp Giang Điền</v>
      </c>
      <c r="F81" s="399">
        <f>K81</f>
        <v>430</v>
      </c>
      <c r="G81" s="111">
        <f>T81</f>
        <v>270</v>
      </c>
      <c r="H81" s="407">
        <f>O81</f>
        <v>1430</v>
      </c>
      <c r="I81" s="407">
        <f>X81</f>
        <v>900</v>
      </c>
      <c r="J81" s="408">
        <f>H81/F81</f>
        <v>3.3255813953488373</v>
      </c>
      <c r="K81" s="221">
        <v>430</v>
      </c>
      <c r="L81" s="221">
        <v>390</v>
      </c>
      <c r="M81" s="221">
        <v>370</v>
      </c>
      <c r="N81" s="221">
        <v>350</v>
      </c>
      <c r="O81" s="400">
        <f t="shared" si="105"/>
        <v>1430</v>
      </c>
      <c r="P81" s="400">
        <f t="shared" si="106"/>
        <v>980</v>
      </c>
      <c r="Q81" s="400">
        <f t="shared" si="107"/>
        <v>810</v>
      </c>
      <c r="R81" s="400">
        <f t="shared" si="108"/>
        <v>630</v>
      </c>
      <c r="S81" s="226">
        <v>1</v>
      </c>
      <c r="T81" s="378">
        <v>270</v>
      </c>
      <c r="U81" s="378">
        <v>260</v>
      </c>
      <c r="V81" s="378">
        <v>250</v>
      </c>
      <c r="W81" s="378">
        <v>240</v>
      </c>
      <c r="X81" s="400">
        <f t="shared" si="101"/>
        <v>900</v>
      </c>
      <c r="Y81" s="400">
        <f t="shared" si="102"/>
        <v>650</v>
      </c>
      <c r="Z81" s="400">
        <f t="shared" si="103"/>
        <v>550</v>
      </c>
      <c r="AA81" s="400">
        <f t="shared" si="104"/>
        <v>430</v>
      </c>
      <c r="AB81" s="419">
        <f>'ĐẤT PNN'!K81-'ĐẤT NN'!H81</f>
        <v>6670</v>
      </c>
    </row>
    <row r="82" spans="1:28" s="18" customFormat="1" ht="91.5" customHeight="1">
      <c r="A82" s="55">
        <f>'ĐẤT PNN'!A82</f>
        <v>79</v>
      </c>
      <c r="B82" s="55" t="str">
        <f>'ĐẤT PNN'!B82</f>
        <v>VT2</v>
      </c>
      <c r="C82" s="482" t="str">
        <f>'ĐẤT PNN'!C82</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v>
      </c>
      <c r="D82" s="483"/>
      <c r="E82" s="484"/>
      <c r="F82" s="405">
        <f t="shared" ref="F82:F87" si="118">IF(B82="VT2",L82,IF(B82="VT3",M82,IF(B82="VT2*0,8",L82,IF(B82="VT3*0,8",M82,N82))))</f>
        <v>390</v>
      </c>
      <c r="G82" s="405">
        <f t="shared" ref="G82:G87" si="119">IF(B82="VT2",U82,IF(B82="VT3",V82,IF(B82="VT2*0,8",U82,IF(B82="VT3*0,8",V82,W82))))</f>
        <v>260</v>
      </c>
      <c r="H82" s="405">
        <f t="shared" ref="H82:H87" si="120">IF(B82="VT2",P82,IF(B82="VT3",Q82,IF(B82="VT4",R82,IF(B82="VT2*0,8",P82,IF(B82="VT3*0,8",Q82,R82)))))</f>
        <v>980</v>
      </c>
      <c r="I82" s="405">
        <f t="shared" ref="I82:I87" si="121">IF(B82="VT2",Y82,IF(B82="VT3",Z82,IF(B82="VT4",AA82,IF(B82="VT2*0,8",Y82,IF(B82="VT3*0,8",Z82,AA82)))))</f>
        <v>650</v>
      </c>
      <c r="J82" s="406">
        <f t="shared" ref="J82:J87" si="122">H82/F82</f>
        <v>2.5128205128205128</v>
      </c>
      <c r="K82" s="221">
        <v>430</v>
      </c>
      <c r="L82" s="221">
        <v>390</v>
      </c>
      <c r="M82" s="221">
        <v>370</v>
      </c>
      <c r="N82" s="221">
        <v>350</v>
      </c>
      <c r="O82" s="400">
        <f t="shared" si="105"/>
        <v>1430</v>
      </c>
      <c r="P82" s="400">
        <f t="shared" si="106"/>
        <v>980</v>
      </c>
      <c r="Q82" s="400">
        <f t="shared" si="107"/>
        <v>810</v>
      </c>
      <c r="R82" s="400">
        <f t="shared" si="108"/>
        <v>630</v>
      </c>
      <c r="S82" s="226">
        <v>1</v>
      </c>
      <c r="T82" s="110">
        <f t="shared" ref="T82:T87" si="123">T81</f>
        <v>270</v>
      </c>
      <c r="U82" s="110">
        <f t="shared" ref="U82:U87" si="124">U81</f>
        <v>260</v>
      </c>
      <c r="V82" s="110">
        <f t="shared" ref="V82:V87" si="125">V81</f>
        <v>250</v>
      </c>
      <c r="W82" s="110">
        <f t="shared" ref="W82:W87" si="126">W81</f>
        <v>240</v>
      </c>
      <c r="X82" s="400">
        <f t="shared" si="101"/>
        <v>900</v>
      </c>
      <c r="Y82" s="400">
        <f t="shared" si="102"/>
        <v>650</v>
      </c>
      <c r="Z82" s="400">
        <f t="shared" si="103"/>
        <v>550</v>
      </c>
      <c r="AA82" s="400">
        <f t="shared" si="104"/>
        <v>430</v>
      </c>
      <c r="AB82" s="419">
        <f>'ĐẤT PNN'!K82-'ĐẤT NN'!H82</f>
        <v>3120</v>
      </c>
    </row>
    <row r="83" spans="1:28" s="18" customFormat="1" ht="91.5" customHeight="1">
      <c r="A83" s="55">
        <f>'ĐẤT PNN'!A83</f>
        <v>80</v>
      </c>
      <c r="B83" s="55" t="str">
        <f>'ĐẤT PNN'!B83</f>
        <v>VT3</v>
      </c>
      <c r="C83" s="482" t="str">
        <f>'ĐẤT PNN'!C83</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v>
      </c>
      <c r="D83" s="483"/>
      <c r="E83" s="484"/>
      <c r="F83" s="405">
        <f t="shared" si="118"/>
        <v>370</v>
      </c>
      <c r="G83" s="405">
        <f t="shared" si="119"/>
        <v>250</v>
      </c>
      <c r="H83" s="405">
        <f t="shared" si="120"/>
        <v>810</v>
      </c>
      <c r="I83" s="405">
        <f t="shared" si="121"/>
        <v>550</v>
      </c>
      <c r="J83" s="406">
        <f t="shared" si="122"/>
        <v>2.189189189189189</v>
      </c>
      <c r="K83" s="221">
        <v>430</v>
      </c>
      <c r="L83" s="221">
        <v>390</v>
      </c>
      <c r="M83" s="221">
        <v>370</v>
      </c>
      <c r="N83" s="221">
        <v>350</v>
      </c>
      <c r="O83" s="400">
        <f t="shared" si="105"/>
        <v>1430</v>
      </c>
      <c r="P83" s="400">
        <f t="shared" si="106"/>
        <v>980</v>
      </c>
      <c r="Q83" s="400">
        <f t="shared" si="107"/>
        <v>810</v>
      </c>
      <c r="R83" s="400">
        <f t="shared" si="108"/>
        <v>630</v>
      </c>
      <c r="S83" s="226">
        <v>1</v>
      </c>
      <c r="T83" s="110">
        <f t="shared" si="123"/>
        <v>270</v>
      </c>
      <c r="U83" s="110">
        <f t="shared" si="124"/>
        <v>260</v>
      </c>
      <c r="V83" s="110">
        <f t="shared" si="125"/>
        <v>250</v>
      </c>
      <c r="W83" s="110">
        <f t="shared" si="126"/>
        <v>240</v>
      </c>
      <c r="X83" s="400">
        <f t="shared" si="101"/>
        <v>900</v>
      </c>
      <c r="Y83" s="400">
        <f t="shared" si="102"/>
        <v>650</v>
      </c>
      <c r="Z83" s="400">
        <f t="shared" si="103"/>
        <v>550</v>
      </c>
      <c r="AA83" s="400">
        <f t="shared" si="104"/>
        <v>430</v>
      </c>
      <c r="AB83" s="419">
        <f>'ĐẤT PNN'!K83-'ĐẤT NN'!H83</f>
        <v>2090</v>
      </c>
    </row>
    <row r="84" spans="1:28" s="18" customFormat="1" ht="91.5" customHeight="1">
      <c r="A84" s="55">
        <f>'ĐẤT PNN'!A84</f>
        <v>81</v>
      </c>
      <c r="B84" s="55" t="str">
        <f>'ĐẤT PNN'!B84</f>
        <v>VT4</v>
      </c>
      <c r="C84" s="482" t="str">
        <f>'ĐẤT PNN'!C84</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&gt;200m.</v>
      </c>
      <c r="D84" s="483"/>
      <c r="E84" s="484"/>
      <c r="F84" s="405">
        <f t="shared" si="118"/>
        <v>350</v>
      </c>
      <c r="G84" s="405">
        <f t="shared" si="119"/>
        <v>240</v>
      </c>
      <c r="H84" s="405">
        <f t="shared" si="120"/>
        <v>630</v>
      </c>
      <c r="I84" s="405">
        <f t="shared" si="121"/>
        <v>430</v>
      </c>
      <c r="J84" s="406">
        <f t="shared" si="122"/>
        <v>1.8</v>
      </c>
      <c r="K84" s="221">
        <v>430</v>
      </c>
      <c r="L84" s="221">
        <v>390</v>
      </c>
      <c r="M84" s="221">
        <v>370</v>
      </c>
      <c r="N84" s="221">
        <v>350</v>
      </c>
      <c r="O84" s="400">
        <f t="shared" si="105"/>
        <v>1430</v>
      </c>
      <c r="P84" s="400">
        <f t="shared" si="106"/>
        <v>980</v>
      </c>
      <c r="Q84" s="400">
        <f t="shared" si="107"/>
        <v>810</v>
      </c>
      <c r="R84" s="400">
        <f t="shared" si="108"/>
        <v>630</v>
      </c>
      <c r="S84" s="226">
        <v>1</v>
      </c>
      <c r="T84" s="110">
        <f t="shared" si="123"/>
        <v>270</v>
      </c>
      <c r="U84" s="110">
        <f t="shared" si="124"/>
        <v>260</v>
      </c>
      <c r="V84" s="110">
        <f t="shared" si="125"/>
        <v>250</v>
      </c>
      <c r="W84" s="110">
        <f t="shared" si="126"/>
        <v>240</v>
      </c>
      <c r="X84" s="400">
        <f t="shared" si="101"/>
        <v>900</v>
      </c>
      <c r="Y84" s="400">
        <f t="shared" si="102"/>
        <v>650</v>
      </c>
      <c r="Z84" s="400">
        <f t="shared" si="103"/>
        <v>550</v>
      </c>
      <c r="AA84" s="400">
        <f t="shared" si="104"/>
        <v>430</v>
      </c>
      <c r="AB84" s="419">
        <f>'ĐẤT PNN'!K84-'ĐẤT NN'!H84</f>
        <v>770</v>
      </c>
    </row>
    <row r="85" spans="1:28" s="18" customFormat="1" ht="91.5" customHeight="1">
      <c r="A85" s="55">
        <f>'ĐẤT PNN'!A85</f>
        <v>82</v>
      </c>
      <c r="B85" s="55" t="str">
        <f>'ĐẤT PNN'!B85</f>
        <v>VT2*0,8</v>
      </c>
      <c r="C85" s="482" t="str">
        <f>'ĐẤT PNN'!C85</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v>
      </c>
      <c r="D85" s="483"/>
      <c r="E85" s="484"/>
      <c r="F85" s="405">
        <f t="shared" si="118"/>
        <v>390</v>
      </c>
      <c r="G85" s="405">
        <f t="shared" si="119"/>
        <v>260</v>
      </c>
      <c r="H85" s="405">
        <f t="shared" si="120"/>
        <v>980</v>
      </c>
      <c r="I85" s="405">
        <f t="shared" si="121"/>
        <v>650</v>
      </c>
      <c r="J85" s="406">
        <f t="shared" si="122"/>
        <v>2.5128205128205128</v>
      </c>
      <c r="K85" s="221">
        <v>430</v>
      </c>
      <c r="L85" s="221">
        <v>390</v>
      </c>
      <c r="M85" s="221">
        <v>370</v>
      </c>
      <c r="N85" s="221">
        <v>350</v>
      </c>
      <c r="O85" s="400">
        <f t="shared" si="105"/>
        <v>1430</v>
      </c>
      <c r="P85" s="400">
        <f t="shared" si="106"/>
        <v>980</v>
      </c>
      <c r="Q85" s="400">
        <f t="shared" si="107"/>
        <v>810</v>
      </c>
      <c r="R85" s="400">
        <f t="shared" si="108"/>
        <v>630</v>
      </c>
      <c r="S85" s="226">
        <v>1</v>
      </c>
      <c r="T85" s="110">
        <f t="shared" si="123"/>
        <v>270</v>
      </c>
      <c r="U85" s="110">
        <f t="shared" si="124"/>
        <v>260</v>
      </c>
      <c r="V85" s="110">
        <f t="shared" si="125"/>
        <v>250</v>
      </c>
      <c r="W85" s="110">
        <f t="shared" si="126"/>
        <v>240</v>
      </c>
      <c r="X85" s="400">
        <f t="shared" si="101"/>
        <v>900</v>
      </c>
      <c r="Y85" s="400">
        <f t="shared" si="102"/>
        <v>650</v>
      </c>
      <c r="Z85" s="400">
        <f t="shared" si="103"/>
        <v>550</v>
      </c>
      <c r="AA85" s="400">
        <f t="shared" si="104"/>
        <v>430</v>
      </c>
      <c r="AB85" s="419">
        <f>'ĐẤT PNN'!K85-'ĐẤT NN'!H85</f>
        <v>2720</v>
      </c>
    </row>
    <row r="86" spans="1:28" s="18" customFormat="1" ht="91.5" customHeight="1">
      <c r="A86" s="55">
        <f>'ĐẤT PNN'!A86</f>
        <v>83</v>
      </c>
      <c r="B86" s="55" t="str">
        <f>'ĐẤT PNN'!B86</f>
        <v>VT3*0,8</v>
      </c>
      <c r="C86" s="482" t="str">
        <f>'ĐẤT PNN'!C86</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v>
      </c>
      <c r="D86" s="483"/>
      <c r="E86" s="484"/>
      <c r="F86" s="405">
        <f t="shared" si="118"/>
        <v>370</v>
      </c>
      <c r="G86" s="405">
        <f t="shared" si="119"/>
        <v>250</v>
      </c>
      <c r="H86" s="405">
        <f t="shared" si="120"/>
        <v>810</v>
      </c>
      <c r="I86" s="405">
        <f t="shared" si="121"/>
        <v>550</v>
      </c>
      <c r="J86" s="406">
        <f t="shared" si="122"/>
        <v>2.189189189189189</v>
      </c>
      <c r="K86" s="221">
        <v>430</v>
      </c>
      <c r="L86" s="221">
        <v>390</v>
      </c>
      <c r="M86" s="221">
        <v>370</v>
      </c>
      <c r="N86" s="221">
        <v>350</v>
      </c>
      <c r="O86" s="400">
        <f t="shared" si="105"/>
        <v>1430</v>
      </c>
      <c r="P86" s="400">
        <f t="shared" si="106"/>
        <v>980</v>
      </c>
      <c r="Q86" s="400">
        <f t="shared" si="107"/>
        <v>810</v>
      </c>
      <c r="R86" s="400">
        <f t="shared" si="108"/>
        <v>630</v>
      </c>
      <c r="S86" s="226">
        <v>1</v>
      </c>
      <c r="T86" s="110">
        <f t="shared" si="123"/>
        <v>270</v>
      </c>
      <c r="U86" s="110">
        <f t="shared" si="124"/>
        <v>260</v>
      </c>
      <c r="V86" s="110">
        <f t="shared" si="125"/>
        <v>250</v>
      </c>
      <c r="W86" s="110">
        <f t="shared" si="126"/>
        <v>240</v>
      </c>
      <c r="X86" s="400">
        <f t="shared" si="101"/>
        <v>900</v>
      </c>
      <c r="Y86" s="400">
        <f t="shared" si="102"/>
        <v>650</v>
      </c>
      <c r="Z86" s="400">
        <f t="shared" si="103"/>
        <v>550</v>
      </c>
      <c r="AA86" s="400">
        <f t="shared" si="104"/>
        <v>430</v>
      </c>
      <c r="AB86" s="419">
        <f>'ĐẤT PNN'!K86-'ĐẤT NN'!H86</f>
        <v>1790</v>
      </c>
    </row>
    <row r="87" spans="1:28" s="18" customFormat="1" ht="91.5" customHeight="1">
      <c r="A87" s="55">
        <f>'ĐẤT PNN'!A87</f>
        <v>84</v>
      </c>
      <c r="B87" s="55" t="str">
        <f>'ĐẤT PNN'!B87</f>
        <v>VT4*0,8</v>
      </c>
      <c r="C87" s="482" t="str">
        <f>'ĐẤT PNN'!C87</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 200m.</v>
      </c>
      <c r="D87" s="483"/>
      <c r="E87" s="484"/>
      <c r="F87" s="405">
        <f t="shared" si="118"/>
        <v>350</v>
      </c>
      <c r="G87" s="405">
        <f t="shared" si="119"/>
        <v>240</v>
      </c>
      <c r="H87" s="405">
        <f t="shared" si="120"/>
        <v>630</v>
      </c>
      <c r="I87" s="405">
        <f t="shared" si="121"/>
        <v>430</v>
      </c>
      <c r="J87" s="406">
        <f t="shared" si="122"/>
        <v>1.8</v>
      </c>
      <c r="K87" s="221">
        <v>430</v>
      </c>
      <c r="L87" s="221">
        <v>390</v>
      </c>
      <c r="M87" s="221">
        <v>370</v>
      </c>
      <c r="N87" s="221">
        <v>350</v>
      </c>
      <c r="O87" s="400">
        <f t="shared" si="105"/>
        <v>1430</v>
      </c>
      <c r="P87" s="400">
        <f t="shared" si="106"/>
        <v>980</v>
      </c>
      <c r="Q87" s="400">
        <f t="shared" si="107"/>
        <v>810</v>
      </c>
      <c r="R87" s="400">
        <f t="shared" si="108"/>
        <v>630</v>
      </c>
      <c r="S87" s="226">
        <v>1</v>
      </c>
      <c r="T87" s="110">
        <f t="shared" si="123"/>
        <v>270</v>
      </c>
      <c r="U87" s="110">
        <f t="shared" si="124"/>
        <v>260</v>
      </c>
      <c r="V87" s="110">
        <f t="shared" si="125"/>
        <v>250</v>
      </c>
      <c r="W87" s="110">
        <f t="shared" si="126"/>
        <v>240</v>
      </c>
      <c r="X87" s="400">
        <f t="shared" si="101"/>
        <v>900</v>
      </c>
      <c r="Y87" s="400">
        <f t="shared" si="102"/>
        <v>650</v>
      </c>
      <c r="Z87" s="400">
        <f t="shared" si="103"/>
        <v>550</v>
      </c>
      <c r="AA87" s="400">
        <f t="shared" si="104"/>
        <v>430</v>
      </c>
      <c r="AB87" s="419">
        <f>'ĐẤT PNN'!K87-'ĐẤT NN'!H87</f>
        <v>670</v>
      </c>
    </row>
    <row r="88" spans="1:28" s="18" customFormat="1" ht="31.5">
      <c r="A88" s="55">
        <f>'ĐẤT PNN'!A88</f>
        <v>85</v>
      </c>
      <c r="B88" s="55" t="str">
        <f>'ĐẤT PNN'!B88</f>
        <v>BH147DT_D2</v>
      </c>
      <c r="C88" s="56" t="str">
        <f>'ĐẤT PNN'!C88</f>
        <v>Đường kết nối khu công nghiệp Giang Điền</v>
      </c>
      <c r="D88" s="56" t="str">
        <f>'ĐẤT PNN'!D88</f>
        <v>Vòng Xoay vào khu công nghiệp Giang Điền</v>
      </c>
      <c r="E88" s="56" t="str">
        <f>'ĐẤT PNN'!E88</f>
        <v>Giáp ranh xã Trảng Bom</v>
      </c>
      <c r="F88" s="399">
        <f>K88</f>
        <v>430</v>
      </c>
      <c r="G88" s="111">
        <f>T88</f>
        <v>270</v>
      </c>
      <c r="H88" s="407">
        <f>O88</f>
        <v>1430</v>
      </c>
      <c r="I88" s="407">
        <f>X88</f>
        <v>900</v>
      </c>
      <c r="J88" s="408">
        <f>H88/F88</f>
        <v>3.3255813953488373</v>
      </c>
      <c r="K88" s="221">
        <v>430</v>
      </c>
      <c r="L88" s="221">
        <v>390</v>
      </c>
      <c r="M88" s="221">
        <v>370</v>
      </c>
      <c r="N88" s="221">
        <v>350</v>
      </c>
      <c r="O88" s="400">
        <f t="shared" si="105"/>
        <v>1430</v>
      </c>
      <c r="P88" s="400">
        <f t="shared" si="106"/>
        <v>980</v>
      </c>
      <c r="Q88" s="400">
        <f t="shared" si="107"/>
        <v>810</v>
      </c>
      <c r="R88" s="400">
        <f t="shared" si="108"/>
        <v>630</v>
      </c>
      <c r="S88" s="226">
        <v>1</v>
      </c>
      <c r="T88" s="378">
        <v>270</v>
      </c>
      <c r="U88" s="378">
        <v>260</v>
      </c>
      <c r="V88" s="378">
        <v>250</v>
      </c>
      <c r="W88" s="378">
        <v>240</v>
      </c>
      <c r="X88" s="400">
        <f t="shared" si="101"/>
        <v>900</v>
      </c>
      <c r="Y88" s="400">
        <f t="shared" si="102"/>
        <v>650</v>
      </c>
      <c r="Z88" s="400">
        <f t="shared" si="103"/>
        <v>550</v>
      </c>
      <c r="AA88" s="400">
        <f t="shared" si="104"/>
        <v>430</v>
      </c>
      <c r="AB88" s="419">
        <f>'ĐẤT PNN'!K88-'ĐẤT NN'!H88</f>
        <v>4270</v>
      </c>
    </row>
    <row r="89" spans="1:28" s="18" customFormat="1" ht="91.5" customHeight="1">
      <c r="A89" s="55">
        <f>'ĐẤT PNN'!A89</f>
        <v>86</v>
      </c>
      <c r="B89" s="55" t="str">
        <f>'ĐẤT PNN'!B89</f>
        <v>VT2</v>
      </c>
      <c r="C89" s="482" t="str">
        <f>'ĐẤT PNN'!C89</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v>
      </c>
      <c r="D89" s="483"/>
      <c r="E89" s="484"/>
      <c r="F89" s="405">
        <f t="shared" ref="F89:F94" si="127">IF(B89="VT2",L89,IF(B89="VT3",M89,IF(B89="VT2*0,8",L89,IF(B89="VT3*0,8",M89,N89))))</f>
        <v>390</v>
      </c>
      <c r="G89" s="405">
        <f t="shared" ref="G89:G94" si="128">IF(B89="VT2",U89,IF(B89="VT3",V89,IF(B89="VT2*0,8",U89,IF(B89="VT3*0,8",V89,W89))))</f>
        <v>260</v>
      </c>
      <c r="H89" s="405">
        <f t="shared" ref="H89:H94" si="129">IF(B89="VT2",P89,IF(B89="VT3",Q89,IF(B89="VT4",R89,IF(B89="VT2*0,8",P89,IF(B89="VT3*0,8",Q89,R89)))))</f>
        <v>980</v>
      </c>
      <c r="I89" s="405">
        <f t="shared" ref="I89:I94" si="130">IF(B89="VT2",Y89,IF(B89="VT3",Z89,IF(B89="VT4",AA89,IF(B89="VT2*0,8",Y89,IF(B89="VT3*0,8",Z89,AA89)))))</f>
        <v>650</v>
      </c>
      <c r="J89" s="406">
        <f t="shared" ref="J89:J94" si="131">H89/F89</f>
        <v>2.5128205128205128</v>
      </c>
      <c r="K89" s="221">
        <v>430</v>
      </c>
      <c r="L89" s="221">
        <v>390</v>
      </c>
      <c r="M89" s="221">
        <v>370</v>
      </c>
      <c r="N89" s="221">
        <v>350</v>
      </c>
      <c r="O89" s="400">
        <f t="shared" si="105"/>
        <v>1430</v>
      </c>
      <c r="P89" s="400">
        <f t="shared" si="106"/>
        <v>980</v>
      </c>
      <c r="Q89" s="400">
        <f t="shared" si="107"/>
        <v>810</v>
      </c>
      <c r="R89" s="400">
        <f t="shared" si="108"/>
        <v>630</v>
      </c>
      <c r="S89" s="226">
        <v>1</v>
      </c>
      <c r="T89" s="110">
        <f t="shared" ref="T89:T94" si="132">T88</f>
        <v>270</v>
      </c>
      <c r="U89" s="110">
        <f t="shared" ref="U89:U94" si="133">U88</f>
        <v>260</v>
      </c>
      <c r="V89" s="110">
        <f t="shared" ref="V89:V94" si="134">V88</f>
        <v>250</v>
      </c>
      <c r="W89" s="110">
        <f t="shared" ref="W89:W94" si="135">W88</f>
        <v>240</v>
      </c>
      <c r="X89" s="400">
        <f t="shared" si="101"/>
        <v>900</v>
      </c>
      <c r="Y89" s="400">
        <f t="shared" si="102"/>
        <v>650</v>
      </c>
      <c r="Z89" s="400">
        <f t="shared" si="103"/>
        <v>550</v>
      </c>
      <c r="AA89" s="400">
        <f t="shared" si="104"/>
        <v>430</v>
      </c>
      <c r="AB89" s="419">
        <f>'ĐẤT PNN'!K89-'ĐẤT NN'!H89</f>
        <v>1820</v>
      </c>
    </row>
    <row r="90" spans="1:28" s="18" customFormat="1" ht="91.5" customHeight="1">
      <c r="A90" s="55">
        <f>'ĐẤT PNN'!A90</f>
        <v>87</v>
      </c>
      <c r="B90" s="55" t="str">
        <f>'ĐẤT PNN'!B90</f>
        <v>VT3</v>
      </c>
      <c r="C90" s="482" t="str">
        <f>'ĐẤT PNN'!C90</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90" s="483"/>
      <c r="E90" s="484"/>
      <c r="F90" s="405">
        <f t="shared" si="127"/>
        <v>370</v>
      </c>
      <c r="G90" s="405">
        <f t="shared" si="128"/>
        <v>250</v>
      </c>
      <c r="H90" s="405">
        <f t="shared" si="129"/>
        <v>810</v>
      </c>
      <c r="I90" s="405">
        <f t="shared" si="130"/>
        <v>550</v>
      </c>
      <c r="J90" s="406">
        <f t="shared" si="131"/>
        <v>2.189189189189189</v>
      </c>
      <c r="K90" s="221">
        <v>430</v>
      </c>
      <c r="L90" s="221">
        <v>390</v>
      </c>
      <c r="M90" s="221">
        <v>370</v>
      </c>
      <c r="N90" s="221">
        <v>350</v>
      </c>
      <c r="O90" s="400">
        <f t="shared" si="105"/>
        <v>1430</v>
      </c>
      <c r="P90" s="400">
        <f t="shared" si="106"/>
        <v>980</v>
      </c>
      <c r="Q90" s="400">
        <f t="shared" si="107"/>
        <v>810</v>
      </c>
      <c r="R90" s="400">
        <f t="shared" si="108"/>
        <v>630</v>
      </c>
      <c r="S90" s="226">
        <v>1</v>
      </c>
      <c r="T90" s="110">
        <f t="shared" si="132"/>
        <v>270</v>
      </c>
      <c r="U90" s="110">
        <f t="shared" si="133"/>
        <v>260</v>
      </c>
      <c r="V90" s="110">
        <f t="shared" si="134"/>
        <v>250</v>
      </c>
      <c r="W90" s="110">
        <f t="shared" si="135"/>
        <v>240</v>
      </c>
      <c r="X90" s="400">
        <f t="shared" si="101"/>
        <v>900</v>
      </c>
      <c r="Y90" s="400">
        <f t="shared" si="102"/>
        <v>650</v>
      </c>
      <c r="Z90" s="400">
        <f t="shared" si="103"/>
        <v>550</v>
      </c>
      <c r="AA90" s="400">
        <f t="shared" si="104"/>
        <v>430</v>
      </c>
      <c r="AB90" s="419">
        <f>'ĐẤT PNN'!K90-'ĐẤT NN'!H90</f>
        <v>1290</v>
      </c>
    </row>
    <row r="91" spans="1:28" s="18" customFormat="1" ht="91.5" customHeight="1">
      <c r="A91" s="55">
        <f>'ĐẤT PNN'!A91</f>
        <v>88</v>
      </c>
      <c r="B91" s="55" t="str">
        <f>'ĐẤT PNN'!B91</f>
        <v>VT4</v>
      </c>
      <c r="C91" s="482" t="str">
        <f>'ĐẤT PNN'!C91</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&gt;200m.</v>
      </c>
      <c r="D91" s="483"/>
      <c r="E91" s="484"/>
      <c r="F91" s="405">
        <f t="shared" si="127"/>
        <v>350</v>
      </c>
      <c r="G91" s="405">
        <f t="shared" si="128"/>
        <v>240</v>
      </c>
      <c r="H91" s="405">
        <f t="shared" si="129"/>
        <v>630</v>
      </c>
      <c r="I91" s="405">
        <f t="shared" si="130"/>
        <v>430</v>
      </c>
      <c r="J91" s="406">
        <f t="shared" si="131"/>
        <v>1.8</v>
      </c>
      <c r="K91" s="221">
        <v>430</v>
      </c>
      <c r="L91" s="221">
        <v>390</v>
      </c>
      <c r="M91" s="221">
        <v>370</v>
      </c>
      <c r="N91" s="221">
        <v>350</v>
      </c>
      <c r="O91" s="400">
        <f t="shared" si="105"/>
        <v>1430</v>
      </c>
      <c r="P91" s="400">
        <f t="shared" si="106"/>
        <v>980</v>
      </c>
      <c r="Q91" s="400">
        <f t="shared" si="107"/>
        <v>810</v>
      </c>
      <c r="R91" s="400">
        <f t="shared" si="108"/>
        <v>630</v>
      </c>
      <c r="S91" s="226">
        <v>1</v>
      </c>
      <c r="T91" s="110">
        <f t="shared" si="132"/>
        <v>270</v>
      </c>
      <c r="U91" s="110">
        <f t="shared" si="133"/>
        <v>260</v>
      </c>
      <c r="V91" s="110">
        <f t="shared" si="134"/>
        <v>250</v>
      </c>
      <c r="W91" s="110">
        <f t="shared" si="135"/>
        <v>240</v>
      </c>
      <c r="X91" s="400">
        <f t="shared" si="101"/>
        <v>900</v>
      </c>
      <c r="Y91" s="400">
        <f t="shared" si="102"/>
        <v>650</v>
      </c>
      <c r="Z91" s="400">
        <f t="shared" si="103"/>
        <v>550</v>
      </c>
      <c r="AA91" s="400">
        <f t="shared" si="104"/>
        <v>430</v>
      </c>
      <c r="AB91" s="419">
        <f>'ĐẤT PNN'!K91-'ĐẤT NN'!H91</f>
        <v>770</v>
      </c>
    </row>
    <row r="92" spans="1:28" s="18" customFormat="1" ht="91.5" customHeight="1">
      <c r="A92" s="55">
        <f>'ĐẤT PNN'!A92</f>
        <v>89</v>
      </c>
      <c r="B92" s="55" t="str">
        <f>'ĐẤT PNN'!B92</f>
        <v>VT2*0,8</v>
      </c>
      <c r="C92" s="482" t="str">
        <f>'ĐẤT PNN'!C92</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v>
      </c>
      <c r="D92" s="483"/>
      <c r="E92" s="484"/>
      <c r="F92" s="405">
        <f t="shared" si="127"/>
        <v>390</v>
      </c>
      <c r="G92" s="405">
        <f t="shared" si="128"/>
        <v>260</v>
      </c>
      <c r="H92" s="405">
        <f t="shared" si="129"/>
        <v>980</v>
      </c>
      <c r="I92" s="405">
        <f t="shared" si="130"/>
        <v>650</v>
      </c>
      <c r="J92" s="406">
        <f t="shared" si="131"/>
        <v>2.5128205128205128</v>
      </c>
      <c r="K92" s="221">
        <v>430</v>
      </c>
      <c r="L92" s="221">
        <v>390</v>
      </c>
      <c r="M92" s="221">
        <v>370</v>
      </c>
      <c r="N92" s="221">
        <v>350</v>
      </c>
      <c r="O92" s="400">
        <f t="shared" si="105"/>
        <v>1430</v>
      </c>
      <c r="P92" s="400">
        <f t="shared" si="106"/>
        <v>980</v>
      </c>
      <c r="Q92" s="400">
        <f t="shared" si="107"/>
        <v>810</v>
      </c>
      <c r="R92" s="400">
        <f t="shared" si="108"/>
        <v>630</v>
      </c>
      <c r="S92" s="226">
        <v>1</v>
      </c>
      <c r="T92" s="110">
        <f t="shared" si="132"/>
        <v>270</v>
      </c>
      <c r="U92" s="110">
        <f t="shared" si="133"/>
        <v>260</v>
      </c>
      <c r="V92" s="110">
        <f t="shared" si="134"/>
        <v>250</v>
      </c>
      <c r="W92" s="110">
        <f t="shared" si="135"/>
        <v>240</v>
      </c>
      <c r="X92" s="400">
        <f t="shared" si="101"/>
        <v>900</v>
      </c>
      <c r="Y92" s="400">
        <f t="shared" si="102"/>
        <v>650</v>
      </c>
      <c r="Z92" s="400">
        <f t="shared" si="103"/>
        <v>550</v>
      </c>
      <c r="AA92" s="400">
        <f t="shared" si="104"/>
        <v>430</v>
      </c>
      <c r="AB92" s="419">
        <f>'ĐẤT PNN'!K92-'ĐẤT NN'!H92</f>
        <v>1520</v>
      </c>
    </row>
    <row r="93" spans="1:28" s="18" customFormat="1" ht="91.5" customHeight="1">
      <c r="A93" s="55">
        <f>'ĐẤT PNN'!A93</f>
        <v>90</v>
      </c>
      <c r="B93" s="55" t="str">
        <f>'ĐẤT PNN'!B93</f>
        <v>VT3*0,8</v>
      </c>
      <c r="C93" s="482" t="str">
        <f>'ĐẤT PNN'!C93</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D93" s="483"/>
      <c r="E93" s="484"/>
      <c r="F93" s="405">
        <f t="shared" si="127"/>
        <v>370</v>
      </c>
      <c r="G93" s="405">
        <f t="shared" si="128"/>
        <v>250</v>
      </c>
      <c r="H93" s="405">
        <f t="shared" si="129"/>
        <v>810</v>
      </c>
      <c r="I93" s="405">
        <f t="shared" si="130"/>
        <v>550</v>
      </c>
      <c r="J93" s="406">
        <f t="shared" si="131"/>
        <v>2.189189189189189</v>
      </c>
      <c r="K93" s="221">
        <v>430</v>
      </c>
      <c r="L93" s="221">
        <v>390</v>
      </c>
      <c r="M93" s="221">
        <v>370</v>
      </c>
      <c r="N93" s="221">
        <v>350</v>
      </c>
      <c r="O93" s="400">
        <f t="shared" si="105"/>
        <v>1430</v>
      </c>
      <c r="P93" s="400">
        <f t="shared" si="106"/>
        <v>980</v>
      </c>
      <c r="Q93" s="400">
        <f t="shared" si="107"/>
        <v>810</v>
      </c>
      <c r="R93" s="400">
        <f t="shared" si="108"/>
        <v>630</v>
      </c>
      <c r="S93" s="226">
        <v>1</v>
      </c>
      <c r="T93" s="110">
        <f t="shared" si="132"/>
        <v>270</v>
      </c>
      <c r="U93" s="110">
        <f t="shared" si="133"/>
        <v>260</v>
      </c>
      <c r="V93" s="110">
        <f t="shared" si="134"/>
        <v>250</v>
      </c>
      <c r="W93" s="110">
        <f t="shared" si="135"/>
        <v>240</v>
      </c>
      <c r="X93" s="400">
        <f t="shared" si="101"/>
        <v>900</v>
      </c>
      <c r="Y93" s="400">
        <f t="shared" si="102"/>
        <v>650</v>
      </c>
      <c r="Z93" s="400">
        <f t="shared" si="103"/>
        <v>550</v>
      </c>
      <c r="AA93" s="400">
        <f t="shared" si="104"/>
        <v>430</v>
      </c>
      <c r="AB93" s="419">
        <f>'ĐẤT PNN'!K93-'ĐẤT NN'!H93</f>
        <v>1090</v>
      </c>
    </row>
    <row r="94" spans="1:28" s="18" customFormat="1" ht="91.5" customHeight="1">
      <c r="A94" s="55">
        <f>'ĐẤT PNN'!A94</f>
        <v>91</v>
      </c>
      <c r="B94" s="55" t="str">
        <f>'ĐẤT PNN'!B94</f>
        <v>VT4*0,8</v>
      </c>
      <c r="C94" s="482" t="str">
        <f>'ĐẤT PNN'!C94</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 200m.</v>
      </c>
      <c r="D94" s="483"/>
      <c r="E94" s="484"/>
      <c r="F94" s="405">
        <f t="shared" si="127"/>
        <v>350</v>
      </c>
      <c r="G94" s="405">
        <f t="shared" si="128"/>
        <v>240</v>
      </c>
      <c r="H94" s="405">
        <f t="shared" si="129"/>
        <v>630</v>
      </c>
      <c r="I94" s="405">
        <f t="shared" si="130"/>
        <v>430</v>
      </c>
      <c r="J94" s="406">
        <f t="shared" si="131"/>
        <v>1.8</v>
      </c>
      <c r="K94" s="221">
        <v>430</v>
      </c>
      <c r="L94" s="221">
        <v>390</v>
      </c>
      <c r="M94" s="221">
        <v>370</v>
      </c>
      <c r="N94" s="221">
        <v>350</v>
      </c>
      <c r="O94" s="400">
        <f t="shared" si="105"/>
        <v>1430</v>
      </c>
      <c r="P94" s="400">
        <f t="shared" si="106"/>
        <v>980</v>
      </c>
      <c r="Q94" s="400">
        <f t="shared" si="107"/>
        <v>810</v>
      </c>
      <c r="R94" s="400">
        <f t="shared" si="108"/>
        <v>630</v>
      </c>
      <c r="S94" s="226">
        <v>1</v>
      </c>
      <c r="T94" s="110">
        <f t="shared" si="132"/>
        <v>270</v>
      </c>
      <c r="U94" s="110">
        <f t="shared" si="133"/>
        <v>260</v>
      </c>
      <c r="V94" s="110">
        <f t="shared" si="134"/>
        <v>250</v>
      </c>
      <c r="W94" s="110">
        <f t="shared" si="135"/>
        <v>240</v>
      </c>
      <c r="X94" s="400">
        <f t="shared" si="101"/>
        <v>900</v>
      </c>
      <c r="Y94" s="400">
        <f t="shared" si="102"/>
        <v>650</v>
      </c>
      <c r="Z94" s="400">
        <f t="shared" si="103"/>
        <v>550</v>
      </c>
      <c r="AA94" s="400">
        <f t="shared" si="104"/>
        <v>430</v>
      </c>
      <c r="AB94" s="419">
        <f>'ĐẤT PNN'!K94-'ĐẤT NN'!H94</f>
        <v>670</v>
      </c>
    </row>
    <row r="95" spans="1:28" s="18" customFormat="1" ht="31.5">
      <c r="A95" s="55">
        <f>'ĐẤT PNN'!A95</f>
        <v>92</v>
      </c>
      <c r="B95" s="55" t="str">
        <f>'ĐẤT PNN'!B95</f>
        <v>BH164DT_D2</v>
      </c>
      <c r="C95" s="56" t="str">
        <f>'ĐẤT PNN'!C95</f>
        <v>Đường chuyên dùng vận chuyển vật liệu xây dựng</v>
      </c>
      <c r="D95" s="56" t="str">
        <f>'ĐẤT PNN'!D95</f>
        <v>Đường vào trường Trung cấp Phật Học</v>
      </c>
      <c r="E95" s="56" t="str">
        <f>'ĐẤT PNN'!E95</f>
        <v>Giáp ranh phường Phước Tân</v>
      </c>
      <c r="F95" s="399">
        <f>K95</f>
        <v>430</v>
      </c>
      <c r="G95" s="111">
        <f>T95</f>
        <v>270</v>
      </c>
      <c r="H95" s="407">
        <f>O95</f>
        <v>1430</v>
      </c>
      <c r="I95" s="407">
        <f>X95</f>
        <v>900</v>
      </c>
      <c r="J95" s="408">
        <f>H95/F95</f>
        <v>3.3255813953488373</v>
      </c>
      <c r="K95" s="221">
        <v>430</v>
      </c>
      <c r="L95" s="221">
        <v>390</v>
      </c>
      <c r="M95" s="221">
        <v>370</v>
      </c>
      <c r="N95" s="221">
        <v>350</v>
      </c>
      <c r="O95" s="400">
        <f t="shared" si="105"/>
        <v>1430</v>
      </c>
      <c r="P95" s="400">
        <f t="shared" si="106"/>
        <v>980</v>
      </c>
      <c r="Q95" s="400">
        <f t="shared" si="107"/>
        <v>810</v>
      </c>
      <c r="R95" s="400">
        <f t="shared" si="108"/>
        <v>630</v>
      </c>
      <c r="S95" s="226">
        <v>1</v>
      </c>
      <c r="T95" s="378">
        <v>270</v>
      </c>
      <c r="U95" s="378">
        <v>260</v>
      </c>
      <c r="V95" s="378">
        <v>250</v>
      </c>
      <c r="W95" s="378">
        <v>240</v>
      </c>
      <c r="X95" s="400">
        <f t="shared" si="101"/>
        <v>900</v>
      </c>
      <c r="Y95" s="400">
        <f t="shared" si="102"/>
        <v>650</v>
      </c>
      <c r="Z95" s="400">
        <f t="shared" si="103"/>
        <v>550</v>
      </c>
      <c r="AA95" s="400">
        <f t="shared" si="104"/>
        <v>430</v>
      </c>
      <c r="AB95" s="419">
        <f>'ĐẤT PNN'!K95-'ĐẤT NN'!H95</f>
        <v>2870</v>
      </c>
    </row>
    <row r="96" spans="1:28" s="18" customFormat="1" ht="91.5" customHeight="1">
      <c r="A96" s="55">
        <f>'ĐẤT PNN'!A96</f>
        <v>93</v>
      </c>
      <c r="B96" s="55" t="str">
        <f>'ĐẤT PNN'!B96</f>
        <v>VT2</v>
      </c>
      <c r="C96" s="482" t="str">
        <f>'ĐẤT PNN'!C96</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v>
      </c>
      <c r="D96" s="483"/>
      <c r="E96" s="484"/>
      <c r="F96" s="405">
        <f t="shared" ref="F96:F101" si="136">IF(B96="VT2",L96,IF(B96="VT3",M96,IF(B96="VT2*0,8",L96,IF(B96="VT3*0,8",M96,N96))))</f>
        <v>390</v>
      </c>
      <c r="G96" s="405">
        <f t="shared" ref="G96:G101" si="137">IF(B96="VT2",U96,IF(B96="VT3",V96,IF(B96="VT2*0,8",U96,IF(B96="VT3*0,8",V96,W96))))</f>
        <v>260</v>
      </c>
      <c r="H96" s="405">
        <f t="shared" ref="H96:H101" si="138">IF(B96="VT2",P96,IF(B96="VT3",Q96,IF(B96="VT4",R96,IF(B96="VT2*0,8",P96,IF(B96="VT3*0,8",Q96,R96)))))</f>
        <v>980</v>
      </c>
      <c r="I96" s="405">
        <f t="shared" ref="I96:I101" si="139">IF(B96="VT2",Y96,IF(B96="VT3",Z96,IF(B96="VT4",AA96,IF(B96="VT2*0,8",Y96,IF(B96="VT3*0,8",Z96,AA96)))))</f>
        <v>650</v>
      </c>
      <c r="J96" s="406">
        <f t="shared" ref="J96:J101" si="140">H96/F96</f>
        <v>2.5128205128205128</v>
      </c>
      <c r="K96" s="221">
        <v>430</v>
      </c>
      <c r="L96" s="221">
        <v>390</v>
      </c>
      <c r="M96" s="221">
        <v>370</v>
      </c>
      <c r="N96" s="221">
        <v>350</v>
      </c>
      <c r="O96" s="400">
        <f t="shared" si="105"/>
        <v>1430</v>
      </c>
      <c r="P96" s="400">
        <f t="shared" si="106"/>
        <v>980</v>
      </c>
      <c r="Q96" s="400">
        <f t="shared" si="107"/>
        <v>810</v>
      </c>
      <c r="R96" s="400">
        <f t="shared" si="108"/>
        <v>630</v>
      </c>
      <c r="S96" s="226">
        <v>1</v>
      </c>
      <c r="T96" s="110">
        <f t="shared" ref="T96:T101" si="141">T95</f>
        <v>270</v>
      </c>
      <c r="U96" s="110">
        <f t="shared" ref="U96:U101" si="142">U95</f>
        <v>260</v>
      </c>
      <c r="V96" s="110">
        <f t="shared" ref="V96:V101" si="143">V95</f>
        <v>250</v>
      </c>
      <c r="W96" s="110">
        <f t="shared" ref="W96:W101" si="144">W95</f>
        <v>240</v>
      </c>
      <c r="X96" s="400">
        <f t="shared" si="101"/>
        <v>900</v>
      </c>
      <c r="Y96" s="400">
        <f t="shared" si="102"/>
        <v>650</v>
      </c>
      <c r="Z96" s="400">
        <f t="shared" si="103"/>
        <v>550</v>
      </c>
      <c r="AA96" s="400">
        <f t="shared" si="104"/>
        <v>430</v>
      </c>
      <c r="AB96" s="419">
        <f>'ĐẤT PNN'!K96-'ĐẤT NN'!H96</f>
        <v>1320</v>
      </c>
    </row>
    <row r="97" spans="1:28" s="18" customFormat="1" ht="91.5" customHeight="1">
      <c r="A97" s="55">
        <f>'ĐẤT PNN'!A97</f>
        <v>94</v>
      </c>
      <c r="B97" s="55" t="str">
        <f>'ĐẤT PNN'!B97</f>
        <v>VT3</v>
      </c>
      <c r="C97" s="482" t="str">
        <f>'ĐẤT PNN'!C97</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97" s="483"/>
      <c r="E97" s="484"/>
      <c r="F97" s="405">
        <f t="shared" si="136"/>
        <v>370</v>
      </c>
      <c r="G97" s="405">
        <f t="shared" si="137"/>
        <v>250</v>
      </c>
      <c r="H97" s="405">
        <f t="shared" si="138"/>
        <v>810</v>
      </c>
      <c r="I97" s="405">
        <f t="shared" si="139"/>
        <v>550</v>
      </c>
      <c r="J97" s="406">
        <f t="shared" si="140"/>
        <v>2.189189189189189</v>
      </c>
      <c r="K97" s="221">
        <v>430</v>
      </c>
      <c r="L97" s="221">
        <v>390</v>
      </c>
      <c r="M97" s="221">
        <v>370</v>
      </c>
      <c r="N97" s="221">
        <v>350</v>
      </c>
      <c r="O97" s="400">
        <f t="shared" si="105"/>
        <v>1430</v>
      </c>
      <c r="P97" s="400">
        <f t="shared" si="106"/>
        <v>980</v>
      </c>
      <c r="Q97" s="400">
        <f t="shared" si="107"/>
        <v>810</v>
      </c>
      <c r="R97" s="400">
        <f t="shared" si="108"/>
        <v>630</v>
      </c>
      <c r="S97" s="226">
        <v>1</v>
      </c>
      <c r="T97" s="110">
        <f t="shared" si="141"/>
        <v>270</v>
      </c>
      <c r="U97" s="110">
        <f t="shared" si="142"/>
        <v>260</v>
      </c>
      <c r="V97" s="110">
        <f t="shared" si="143"/>
        <v>250</v>
      </c>
      <c r="W97" s="110">
        <f t="shared" si="144"/>
        <v>240</v>
      </c>
      <c r="X97" s="400">
        <f t="shared" si="101"/>
        <v>900</v>
      </c>
      <c r="Y97" s="400">
        <f t="shared" si="102"/>
        <v>650</v>
      </c>
      <c r="Z97" s="400">
        <f t="shared" si="103"/>
        <v>550</v>
      </c>
      <c r="AA97" s="400">
        <f t="shared" si="104"/>
        <v>430</v>
      </c>
      <c r="AB97" s="419">
        <f>'ĐẤT PNN'!K97-'ĐẤT NN'!H97</f>
        <v>890</v>
      </c>
    </row>
    <row r="98" spans="1:28" s="18" customFormat="1" ht="91.5" customHeight="1">
      <c r="A98" s="55">
        <f>'ĐẤT PNN'!A98</f>
        <v>95</v>
      </c>
      <c r="B98" s="55" t="str">
        <f>'ĐẤT PNN'!B98</f>
        <v>VT4</v>
      </c>
      <c r="C98" s="482" t="str">
        <f>'ĐẤT PNN'!C98</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&gt;200m.</v>
      </c>
      <c r="D98" s="483"/>
      <c r="E98" s="484"/>
      <c r="F98" s="405">
        <f t="shared" si="136"/>
        <v>350</v>
      </c>
      <c r="G98" s="405">
        <f t="shared" si="137"/>
        <v>240</v>
      </c>
      <c r="H98" s="405">
        <f t="shared" si="138"/>
        <v>630</v>
      </c>
      <c r="I98" s="405">
        <f t="shared" si="139"/>
        <v>430</v>
      </c>
      <c r="J98" s="406">
        <f t="shared" si="140"/>
        <v>1.8</v>
      </c>
      <c r="K98" s="221">
        <v>430</v>
      </c>
      <c r="L98" s="221">
        <v>390</v>
      </c>
      <c r="M98" s="221">
        <v>370</v>
      </c>
      <c r="N98" s="221">
        <v>350</v>
      </c>
      <c r="O98" s="400">
        <f t="shared" si="105"/>
        <v>1430</v>
      </c>
      <c r="P98" s="400">
        <f t="shared" si="106"/>
        <v>980</v>
      </c>
      <c r="Q98" s="400">
        <f t="shared" si="107"/>
        <v>810</v>
      </c>
      <c r="R98" s="400">
        <f t="shared" si="108"/>
        <v>630</v>
      </c>
      <c r="S98" s="226">
        <v>1</v>
      </c>
      <c r="T98" s="110">
        <f t="shared" si="141"/>
        <v>270</v>
      </c>
      <c r="U98" s="110">
        <f t="shared" si="142"/>
        <v>260</v>
      </c>
      <c r="V98" s="110">
        <f t="shared" si="143"/>
        <v>250</v>
      </c>
      <c r="W98" s="110">
        <f t="shared" si="144"/>
        <v>240</v>
      </c>
      <c r="X98" s="400">
        <f t="shared" si="101"/>
        <v>900</v>
      </c>
      <c r="Y98" s="400">
        <f t="shared" si="102"/>
        <v>650</v>
      </c>
      <c r="Z98" s="400">
        <f t="shared" si="103"/>
        <v>550</v>
      </c>
      <c r="AA98" s="400">
        <f t="shared" si="104"/>
        <v>430</v>
      </c>
      <c r="AB98" s="419">
        <f>'ĐẤT PNN'!K98-'ĐẤT NN'!H98</f>
        <v>770</v>
      </c>
    </row>
    <row r="99" spans="1:28" s="18" customFormat="1" ht="91.5" customHeight="1">
      <c r="A99" s="55">
        <f>'ĐẤT PNN'!A99</f>
        <v>96</v>
      </c>
      <c r="B99" s="55" t="str">
        <f>'ĐẤT PNN'!B99</f>
        <v>VT2*0,8</v>
      </c>
      <c r="C99" s="482" t="str">
        <f>'ĐẤT PNN'!C99</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v>
      </c>
      <c r="D99" s="483"/>
      <c r="E99" s="484"/>
      <c r="F99" s="405">
        <f t="shared" si="136"/>
        <v>390</v>
      </c>
      <c r="G99" s="405">
        <f t="shared" si="137"/>
        <v>260</v>
      </c>
      <c r="H99" s="405">
        <f t="shared" si="138"/>
        <v>980</v>
      </c>
      <c r="I99" s="405">
        <f t="shared" si="139"/>
        <v>650</v>
      </c>
      <c r="J99" s="406">
        <f t="shared" si="140"/>
        <v>2.5128205128205128</v>
      </c>
      <c r="K99" s="221">
        <v>430</v>
      </c>
      <c r="L99" s="221">
        <v>390</v>
      </c>
      <c r="M99" s="221">
        <v>370</v>
      </c>
      <c r="N99" s="221">
        <v>350</v>
      </c>
      <c r="O99" s="400">
        <f t="shared" si="105"/>
        <v>1430</v>
      </c>
      <c r="P99" s="400">
        <f t="shared" si="106"/>
        <v>980</v>
      </c>
      <c r="Q99" s="400">
        <f t="shared" si="107"/>
        <v>810</v>
      </c>
      <c r="R99" s="400">
        <f t="shared" si="108"/>
        <v>630</v>
      </c>
      <c r="S99" s="226">
        <v>1</v>
      </c>
      <c r="T99" s="110">
        <f t="shared" si="141"/>
        <v>270</v>
      </c>
      <c r="U99" s="110">
        <f t="shared" si="142"/>
        <v>260</v>
      </c>
      <c r="V99" s="110">
        <f t="shared" si="143"/>
        <v>250</v>
      </c>
      <c r="W99" s="110">
        <f t="shared" si="144"/>
        <v>240</v>
      </c>
      <c r="X99" s="400">
        <f t="shared" si="101"/>
        <v>900</v>
      </c>
      <c r="Y99" s="400">
        <f t="shared" si="102"/>
        <v>650</v>
      </c>
      <c r="Z99" s="400">
        <f t="shared" si="103"/>
        <v>550</v>
      </c>
      <c r="AA99" s="400">
        <f t="shared" si="104"/>
        <v>430</v>
      </c>
      <c r="AB99" s="419">
        <f>'ĐẤT PNN'!K99-'ĐẤT NN'!H99</f>
        <v>1020</v>
      </c>
    </row>
    <row r="100" spans="1:28" s="18" customFormat="1" ht="91.5" customHeight="1">
      <c r="A100" s="55">
        <f>'ĐẤT PNN'!A100</f>
        <v>97</v>
      </c>
      <c r="B100" s="55" t="str">
        <f>'ĐẤT PNN'!B100</f>
        <v>VT3*0,8</v>
      </c>
      <c r="C100" s="482" t="str">
        <f>'ĐẤT PNN'!C100</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D100" s="483"/>
      <c r="E100" s="484"/>
      <c r="F100" s="405">
        <f t="shared" si="136"/>
        <v>370</v>
      </c>
      <c r="G100" s="405">
        <f t="shared" si="137"/>
        <v>250</v>
      </c>
      <c r="H100" s="405">
        <f t="shared" si="138"/>
        <v>810</v>
      </c>
      <c r="I100" s="405">
        <f t="shared" si="139"/>
        <v>550</v>
      </c>
      <c r="J100" s="406">
        <f t="shared" si="140"/>
        <v>2.189189189189189</v>
      </c>
      <c r="K100" s="221">
        <v>430</v>
      </c>
      <c r="L100" s="221">
        <v>390</v>
      </c>
      <c r="M100" s="221">
        <v>370</v>
      </c>
      <c r="N100" s="221">
        <v>350</v>
      </c>
      <c r="O100" s="400">
        <f t="shared" si="105"/>
        <v>1430</v>
      </c>
      <c r="P100" s="400">
        <f t="shared" si="106"/>
        <v>980</v>
      </c>
      <c r="Q100" s="400">
        <f t="shared" si="107"/>
        <v>810</v>
      </c>
      <c r="R100" s="400">
        <f t="shared" si="108"/>
        <v>630</v>
      </c>
      <c r="S100" s="226">
        <v>1</v>
      </c>
      <c r="T100" s="110">
        <f t="shared" si="141"/>
        <v>270</v>
      </c>
      <c r="U100" s="110">
        <f t="shared" si="142"/>
        <v>260</v>
      </c>
      <c r="V100" s="110">
        <f t="shared" si="143"/>
        <v>250</v>
      </c>
      <c r="W100" s="110">
        <f t="shared" si="144"/>
        <v>240</v>
      </c>
      <c r="X100" s="400">
        <f t="shared" si="101"/>
        <v>900</v>
      </c>
      <c r="Y100" s="400">
        <f t="shared" si="102"/>
        <v>650</v>
      </c>
      <c r="Z100" s="400">
        <f t="shared" si="103"/>
        <v>550</v>
      </c>
      <c r="AA100" s="400">
        <f t="shared" si="104"/>
        <v>430</v>
      </c>
      <c r="AB100" s="419">
        <f>'ĐẤT PNN'!K100-'ĐẤT NN'!H100</f>
        <v>790</v>
      </c>
    </row>
    <row r="101" spans="1:28" s="18" customFormat="1" ht="91.5" customHeight="1">
      <c r="A101" s="55">
        <f>'ĐẤT PNN'!A101</f>
        <v>98</v>
      </c>
      <c r="B101" s="55" t="str">
        <f>'ĐẤT PNN'!B101</f>
        <v>VT4*0,8</v>
      </c>
      <c r="C101" s="482" t="str">
        <f>'ĐẤT PNN'!C101</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 200m.</v>
      </c>
      <c r="D101" s="483"/>
      <c r="E101" s="484"/>
      <c r="F101" s="405">
        <f t="shared" si="136"/>
        <v>350</v>
      </c>
      <c r="G101" s="405">
        <f t="shared" si="137"/>
        <v>240</v>
      </c>
      <c r="H101" s="405">
        <f t="shared" si="138"/>
        <v>630</v>
      </c>
      <c r="I101" s="405">
        <f t="shared" si="139"/>
        <v>430</v>
      </c>
      <c r="J101" s="406">
        <f t="shared" si="140"/>
        <v>1.8</v>
      </c>
      <c r="K101" s="221">
        <v>430</v>
      </c>
      <c r="L101" s="221">
        <v>390</v>
      </c>
      <c r="M101" s="221">
        <v>370</v>
      </c>
      <c r="N101" s="221">
        <v>350</v>
      </c>
      <c r="O101" s="400">
        <f t="shared" si="105"/>
        <v>1430</v>
      </c>
      <c r="P101" s="400">
        <f t="shared" si="106"/>
        <v>980</v>
      </c>
      <c r="Q101" s="400">
        <f t="shared" si="107"/>
        <v>810</v>
      </c>
      <c r="R101" s="400">
        <f t="shared" si="108"/>
        <v>630</v>
      </c>
      <c r="S101" s="226">
        <v>1</v>
      </c>
      <c r="T101" s="110">
        <f t="shared" si="141"/>
        <v>270</v>
      </c>
      <c r="U101" s="110">
        <f t="shared" si="142"/>
        <v>260</v>
      </c>
      <c r="V101" s="110">
        <f t="shared" si="143"/>
        <v>250</v>
      </c>
      <c r="W101" s="110">
        <f t="shared" si="144"/>
        <v>240</v>
      </c>
      <c r="X101" s="400">
        <f t="shared" si="101"/>
        <v>900</v>
      </c>
      <c r="Y101" s="400">
        <f t="shared" si="102"/>
        <v>650</v>
      </c>
      <c r="Z101" s="400">
        <f t="shared" si="103"/>
        <v>550</v>
      </c>
      <c r="AA101" s="400">
        <f t="shared" si="104"/>
        <v>430</v>
      </c>
      <c r="AB101" s="419">
        <f>'ĐẤT PNN'!K101-'ĐẤT NN'!H101</f>
        <v>670</v>
      </c>
    </row>
    <row r="102" spans="1:28" s="18" customFormat="1" ht="15.75">
      <c r="A102" s="55">
        <f>'ĐẤT PNN'!A102</f>
        <v>99</v>
      </c>
      <c r="B102" s="55" t="str">
        <f>'ĐẤT PNN'!B102</f>
        <v>BH148DT</v>
      </c>
      <c r="C102" s="56" t="str">
        <f>'ĐẤT PNN'!C102</f>
        <v>Đường Phùng Hưng</v>
      </c>
      <c r="D102" s="56" t="str">
        <f>'ĐẤT PNN'!D102</f>
        <v>Quốc lộ 51</v>
      </c>
      <c r="E102" s="56" t="str">
        <f>'ĐẤT PNN'!E102</f>
        <v>Hết ranh phường Tam Phước</v>
      </c>
      <c r="F102" s="399">
        <f>K102</f>
        <v>430</v>
      </c>
      <c r="G102" s="111">
        <f>T102</f>
        <v>270</v>
      </c>
      <c r="H102" s="407">
        <f>O102</f>
        <v>1430</v>
      </c>
      <c r="I102" s="407">
        <f>X102</f>
        <v>900</v>
      </c>
      <c r="J102" s="408">
        <f>H102/F102</f>
        <v>3.3255813953488373</v>
      </c>
      <c r="K102" s="221">
        <v>430</v>
      </c>
      <c r="L102" s="221">
        <v>390</v>
      </c>
      <c r="M102" s="221">
        <v>370</v>
      </c>
      <c r="N102" s="221">
        <v>350</v>
      </c>
      <c r="O102" s="400">
        <f t="shared" si="105"/>
        <v>1430</v>
      </c>
      <c r="P102" s="400">
        <f t="shared" si="106"/>
        <v>980</v>
      </c>
      <c r="Q102" s="400">
        <f t="shared" si="107"/>
        <v>810</v>
      </c>
      <c r="R102" s="400">
        <f t="shared" si="108"/>
        <v>630</v>
      </c>
      <c r="S102" s="226">
        <v>1</v>
      </c>
      <c r="T102" s="378">
        <v>270</v>
      </c>
      <c r="U102" s="378">
        <v>260</v>
      </c>
      <c r="V102" s="378">
        <v>250</v>
      </c>
      <c r="W102" s="378">
        <v>240</v>
      </c>
      <c r="X102" s="400">
        <f t="shared" si="101"/>
        <v>900</v>
      </c>
      <c r="Y102" s="400">
        <f t="shared" si="102"/>
        <v>650</v>
      </c>
      <c r="Z102" s="400">
        <f t="shared" si="103"/>
        <v>550</v>
      </c>
      <c r="AA102" s="400">
        <f t="shared" si="104"/>
        <v>430</v>
      </c>
      <c r="AB102" s="419">
        <f>'ĐẤT PNN'!K102-'ĐẤT NN'!H102</f>
        <v>5070</v>
      </c>
    </row>
    <row r="103" spans="1:28" s="18" customFormat="1" ht="91.5" customHeight="1">
      <c r="A103" s="55">
        <f>'ĐẤT PNN'!A103</f>
        <v>100</v>
      </c>
      <c r="B103" s="55" t="str">
        <f>'ĐẤT PNN'!B103</f>
        <v>VT2</v>
      </c>
      <c r="C103" s="482" t="str">
        <f>'ĐẤT PNN'!C103</f>
        <v>Các tuyến đường giao thông đấu nối trực tiếp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v>
      </c>
      <c r="D103" s="483"/>
      <c r="E103" s="484"/>
      <c r="F103" s="405">
        <f t="shared" ref="F103:F108" si="145">IF(B103="VT2",L103,IF(B103="VT3",M103,IF(B103="VT2*0,8",L103,IF(B103="VT3*0,8",M103,N103))))</f>
        <v>390</v>
      </c>
      <c r="G103" s="405">
        <f t="shared" ref="G103:G108" si="146">IF(B103="VT2",U103,IF(B103="VT3",V103,IF(B103="VT2*0,8",U103,IF(B103="VT3*0,8",V103,W103))))</f>
        <v>260</v>
      </c>
      <c r="H103" s="405">
        <f t="shared" ref="H103:H108" si="147">IF(B103="VT2",P103,IF(B103="VT3",Q103,IF(B103="VT4",R103,IF(B103="VT2*0,8",P103,IF(B103="VT3*0,8",Q103,R103)))))</f>
        <v>980</v>
      </c>
      <c r="I103" s="405">
        <f t="shared" ref="I103:I108" si="148">IF(B103="VT2",Y103,IF(B103="VT3",Z103,IF(B103="VT4",AA103,IF(B103="VT2*0,8",Y103,IF(B103="VT3*0,8",Z103,AA103)))))</f>
        <v>650</v>
      </c>
      <c r="J103" s="406">
        <f t="shared" ref="J103:J108" si="149">H103/F103</f>
        <v>2.5128205128205128</v>
      </c>
      <c r="K103" s="221">
        <v>430</v>
      </c>
      <c r="L103" s="221">
        <v>390</v>
      </c>
      <c r="M103" s="221">
        <v>370</v>
      </c>
      <c r="N103" s="221">
        <v>350</v>
      </c>
      <c r="O103" s="400">
        <f t="shared" si="105"/>
        <v>1430</v>
      </c>
      <c r="P103" s="400">
        <f t="shared" si="106"/>
        <v>980</v>
      </c>
      <c r="Q103" s="400">
        <f t="shared" si="107"/>
        <v>810</v>
      </c>
      <c r="R103" s="400">
        <f t="shared" si="108"/>
        <v>630</v>
      </c>
      <c r="S103" s="226">
        <v>1</v>
      </c>
      <c r="T103" s="110">
        <f t="shared" ref="T103:T108" si="150">T102</f>
        <v>270</v>
      </c>
      <c r="U103" s="110">
        <f t="shared" ref="U103:U108" si="151">U102</f>
        <v>260</v>
      </c>
      <c r="V103" s="110">
        <f t="shared" ref="V103:V108" si="152">V102</f>
        <v>250</v>
      </c>
      <c r="W103" s="110">
        <f t="shared" ref="W103:W108" si="153">W102</f>
        <v>240</v>
      </c>
      <c r="X103" s="400">
        <f t="shared" si="101"/>
        <v>900</v>
      </c>
      <c r="Y103" s="400">
        <f t="shared" si="102"/>
        <v>650</v>
      </c>
      <c r="Z103" s="400">
        <f t="shared" si="103"/>
        <v>550</v>
      </c>
      <c r="AA103" s="400">
        <f t="shared" si="104"/>
        <v>430</v>
      </c>
      <c r="AB103" s="419">
        <f>'ĐẤT PNN'!K103-'ĐẤT NN'!H103</f>
        <v>1720</v>
      </c>
    </row>
    <row r="104" spans="1:28" s="18" customFormat="1" ht="91.5" customHeight="1">
      <c r="A104" s="55">
        <f>'ĐẤT PNN'!A104</f>
        <v>101</v>
      </c>
      <c r="B104" s="55" t="str">
        <f>'ĐẤT PNN'!B104</f>
        <v>VT3</v>
      </c>
      <c r="C104" s="482" t="str">
        <f>'ĐẤT PNN'!C104</f>
        <v>Các tuyến đường giao thông đấu nối trực tiếp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83"/>
      <c r="E104" s="484"/>
      <c r="F104" s="405">
        <f t="shared" si="145"/>
        <v>370</v>
      </c>
      <c r="G104" s="405">
        <f t="shared" si="146"/>
        <v>250</v>
      </c>
      <c r="H104" s="405">
        <f t="shared" si="147"/>
        <v>810</v>
      </c>
      <c r="I104" s="405">
        <f t="shared" si="148"/>
        <v>550</v>
      </c>
      <c r="J104" s="406">
        <f t="shared" si="149"/>
        <v>2.189189189189189</v>
      </c>
      <c r="K104" s="221">
        <v>430</v>
      </c>
      <c r="L104" s="221">
        <v>390</v>
      </c>
      <c r="M104" s="221">
        <v>370</v>
      </c>
      <c r="N104" s="221">
        <v>350</v>
      </c>
      <c r="O104" s="400">
        <f t="shared" si="105"/>
        <v>1430</v>
      </c>
      <c r="P104" s="400">
        <f t="shared" si="106"/>
        <v>980</v>
      </c>
      <c r="Q104" s="400">
        <f t="shared" si="107"/>
        <v>810</v>
      </c>
      <c r="R104" s="400">
        <f t="shared" si="108"/>
        <v>630</v>
      </c>
      <c r="S104" s="226">
        <v>1</v>
      </c>
      <c r="T104" s="110">
        <f t="shared" si="150"/>
        <v>270</v>
      </c>
      <c r="U104" s="110">
        <f t="shared" si="151"/>
        <v>260</v>
      </c>
      <c r="V104" s="110">
        <f t="shared" si="152"/>
        <v>250</v>
      </c>
      <c r="W104" s="110">
        <f t="shared" si="153"/>
        <v>240</v>
      </c>
      <c r="X104" s="400">
        <f t="shared" si="101"/>
        <v>900</v>
      </c>
      <c r="Y104" s="400">
        <f t="shared" si="102"/>
        <v>650</v>
      </c>
      <c r="Z104" s="400">
        <f t="shared" si="103"/>
        <v>550</v>
      </c>
      <c r="AA104" s="400">
        <f t="shared" si="104"/>
        <v>430</v>
      </c>
      <c r="AB104" s="419">
        <f>'ĐẤT PNN'!K104-'ĐẤT NN'!H104</f>
        <v>1390</v>
      </c>
    </row>
    <row r="105" spans="1:28" s="18" customFormat="1" ht="91.5" customHeight="1">
      <c r="A105" s="55">
        <f>'ĐẤT PNN'!A105</f>
        <v>102</v>
      </c>
      <c r="B105" s="55" t="str">
        <f>'ĐẤT PNN'!B105</f>
        <v>VT4</v>
      </c>
      <c r="C105" s="482" t="str">
        <f>'ĐẤT PNN'!C105</f>
        <v>Các tuyến đường giao thông đấu nối trực tiếp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&gt;200m.</v>
      </c>
      <c r="D105" s="483"/>
      <c r="E105" s="484"/>
      <c r="F105" s="405">
        <f t="shared" si="145"/>
        <v>350</v>
      </c>
      <c r="G105" s="405">
        <f t="shared" si="146"/>
        <v>240</v>
      </c>
      <c r="H105" s="405">
        <f t="shared" si="147"/>
        <v>630</v>
      </c>
      <c r="I105" s="405">
        <f t="shared" si="148"/>
        <v>430</v>
      </c>
      <c r="J105" s="406">
        <f t="shared" si="149"/>
        <v>1.8</v>
      </c>
      <c r="K105" s="221">
        <v>430</v>
      </c>
      <c r="L105" s="221">
        <v>390</v>
      </c>
      <c r="M105" s="221">
        <v>370</v>
      </c>
      <c r="N105" s="221">
        <v>350</v>
      </c>
      <c r="O105" s="400">
        <f t="shared" si="105"/>
        <v>1430</v>
      </c>
      <c r="P105" s="400">
        <f t="shared" si="106"/>
        <v>980</v>
      </c>
      <c r="Q105" s="400">
        <f t="shared" si="107"/>
        <v>810</v>
      </c>
      <c r="R105" s="400">
        <f t="shared" si="108"/>
        <v>630</v>
      </c>
      <c r="S105" s="226">
        <v>1</v>
      </c>
      <c r="T105" s="110">
        <f t="shared" si="150"/>
        <v>270</v>
      </c>
      <c r="U105" s="110">
        <f t="shared" si="151"/>
        <v>260</v>
      </c>
      <c r="V105" s="110">
        <f t="shared" si="152"/>
        <v>250</v>
      </c>
      <c r="W105" s="110">
        <f t="shared" si="153"/>
        <v>240</v>
      </c>
      <c r="X105" s="400">
        <f t="shared" si="101"/>
        <v>900</v>
      </c>
      <c r="Y105" s="400">
        <f t="shared" si="102"/>
        <v>650</v>
      </c>
      <c r="Z105" s="400">
        <f t="shared" si="103"/>
        <v>550</v>
      </c>
      <c r="AA105" s="400">
        <f t="shared" si="104"/>
        <v>430</v>
      </c>
      <c r="AB105" s="419">
        <f>'ĐẤT PNN'!K105-'ĐẤT NN'!H105</f>
        <v>670</v>
      </c>
    </row>
    <row r="106" spans="1:28" s="18" customFormat="1" ht="91.5" customHeight="1">
      <c r="A106" s="55">
        <f>'ĐẤT PNN'!A106</f>
        <v>103</v>
      </c>
      <c r="B106" s="55" t="str">
        <f>'ĐẤT PNN'!B106</f>
        <v>VT2*0,8</v>
      </c>
      <c r="C106" s="482" t="str">
        <f>'ĐẤT PNN'!C106</f>
        <v>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v>
      </c>
      <c r="D106" s="483"/>
      <c r="E106" s="484"/>
      <c r="F106" s="405">
        <f t="shared" si="145"/>
        <v>390</v>
      </c>
      <c r="G106" s="405">
        <f t="shared" si="146"/>
        <v>260</v>
      </c>
      <c r="H106" s="405">
        <f t="shared" si="147"/>
        <v>980</v>
      </c>
      <c r="I106" s="405">
        <f t="shared" si="148"/>
        <v>650</v>
      </c>
      <c r="J106" s="406">
        <f t="shared" si="149"/>
        <v>2.5128205128205128</v>
      </c>
      <c r="K106" s="221">
        <v>430</v>
      </c>
      <c r="L106" s="221">
        <v>390</v>
      </c>
      <c r="M106" s="221">
        <v>370</v>
      </c>
      <c r="N106" s="221">
        <v>350</v>
      </c>
      <c r="O106" s="400">
        <f t="shared" si="105"/>
        <v>1430</v>
      </c>
      <c r="P106" s="400">
        <f t="shared" si="106"/>
        <v>980</v>
      </c>
      <c r="Q106" s="400">
        <f t="shared" si="107"/>
        <v>810</v>
      </c>
      <c r="R106" s="400">
        <f t="shared" si="108"/>
        <v>630</v>
      </c>
      <c r="S106" s="226">
        <v>1</v>
      </c>
      <c r="T106" s="110">
        <f t="shared" si="150"/>
        <v>270</v>
      </c>
      <c r="U106" s="110">
        <f t="shared" si="151"/>
        <v>260</v>
      </c>
      <c r="V106" s="110">
        <f t="shared" si="152"/>
        <v>250</v>
      </c>
      <c r="W106" s="110">
        <f t="shared" si="153"/>
        <v>240</v>
      </c>
      <c r="X106" s="400">
        <f t="shared" si="101"/>
        <v>900</v>
      </c>
      <c r="Y106" s="400">
        <f t="shared" si="102"/>
        <v>650</v>
      </c>
      <c r="Z106" s="400">
        <f t="shared" si="103"/>
        <v>550</v>
      </c>
      <c r="AA106" s="400">
        <f t="shared" si="104"/>
        <v>430</v>
      </c>
      <c r="AB106" s="419">
        <f>'ĐẤT PNN'!K106-'ĐẤT NN'!H106</f>
        <v>1520</v>
      </c>
    </row>
    <row r="107" spans="1:28" s="18" customFormat="1" ht="91.5" customHeight="1">
      <c r="A107" s="55">
        <f>'ĐẤT PNN'!A107</f>
        <v>104</v>
      </c>
      <c r="B107" s="55" t="str">
        <f>'ĐẤT PNN'!B107</f>
        <v>VT3*0,8</v>
      </c>
      <c r="C107" s="482" t="str">
        <f>'ĐẤT PNN'!C107</f>
        <v>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83"/>
      <c r="E107" s="484"/>
      <c r="F107" s="405">
        <f t="shared" si="145"/>
        <v>370</v>
      </c>
      <c r="G107" s="405">
        <f t="shared" si="146"/>
        <v>250</v>
      </c>
      <c r="H107" s="405">
        <f t="shared" si="147"/>
        <v>810</v>
      </c>
      <c r="I107" s="405">
        <f t="shared" si="148"/>
        <v>550</v>
      </c>
      <c r="J107" s="406">
        <f t="shared" si="149"/>
        <v>2.189189189189189</v>
      </c>
      <c r="K107" s="221">
        <v>430</v>
      </c>
      <c r="L107" s="221">
        <v>390</v>
      </c>
      <c r="M107" s="221">
        <v>370</v>
      </c>
      <c r="N107" s="221">
        <v>350</v>
      </c>
      <c r="O107" s="400">
        <f t="shared" si="105"/>
        <v>1430</v>
      </c>
      <c r="P107" s="400">
        <f t="shared" si="106"/>
        <v>980</v>
      </c>
      <c r="Q107" s="400">
        <f t="shared" si="107"/>
        <v>810</v>
      </c>
      <c r="R107" s="400">
        <f t="shared" si="108"/>
        <v>630</v>
      </c>
      <c r="S107" s="226">
        <v>1</v>
      </c>
      <c r="T107" s="110">
        <f t="shared" si="150"/>
        <v>270</v>
      </c>
      <c r="U107" s="110">
        <f t="shared" si="151"/>
        <v>260</v>
      </c>
      <c r="V107" s="110">
        <f t="shared" si="152"/>
        <v>250</v>
      </c>
      <c r="W107" s="110">
        <f t="shared" si="153"/>
        <v>240</v>
      </c>
      <c r="X107" s="400">
        <f t="shared" si="101"/>
        <v>900</v>
      </c>
      <c r="Y107" s="400">
        <f t="shared" si="102"/>
        <v>650</v>
      </c>
      <c r="Z107" s="400">
        <f t="shared" si="103"/>
        <v>550</v>
      </c>
      <c r="AA107" s="400">
        <f t="shared" si="104"/>
        <v>430</v>
      </c>
      <c r="AB107" s="419">
        <f>'ĐẤT PNN'!K107-'ĐẤT NN'!H107</f>
        <v>1190</v>
      </c>
    </row>
    <row r="108" spans="1:28" s="18" customFormat="1" ht="91.5" customHeight="1">
      <c r="A108" s="55">
        <f>'ĐẤT PNN'!A108</f>
        <v>105</v>
      </c>
      <c r="B108" s="55" t="str">
        <f>'ĐẤT PNN'!B108</f>
        <v>VT4*0,8</v>
      </c>
      <c r="C108" s="482" t="str">
        <f>'ĐẤT PNN'!C108</f>
        <v>Các tuyến đường giao thông không đấu nối trực tiếp và thông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 200m.</v>
      </c>
      <c r="D108" s="483"/>
      <c r="E108" s="484"/>
      <c r="F108" s="405">
        <f t="shared" si="145"/>
        <v>350</v>
      </c>
      <c r="G108" s="405">
        <f t="shared" si="146"/>
        <v>240</v>
      </c>
      <c r="H108" s="405">
        <f t="shared" si="147"/>
        <v>630</v>
      </c>
      <c r="I108" s="405">
        <f t="shared" si="148"/>
        <v>430</v>
      </c>
      <c r="J108" s="406">
        <f t="shared" si="149"/>
        <v>1.8</v>
      </c>
      <c r="K108" s="221">
        <v>430</v>
      </c>
      <c r="L108" s="221">
        <v>390</v>
      </c>
      <c r="M108" s="221">
        <v>370</v>
      </c>
      <c r="N108" s="221">
        <v>350</v>
      </c>
      <c r="O108" s="400">
        <f t="shared" si="105"/>
        <v>1430</v>
      </c>
      <c r="P108" s="400">
        <f t="shared" si="106"/>
        <v>980</v>
      </c>
      <c r="Q108" s="400">
        <f t="shared" si="107"/>
        <v>810</v>
      </c>
      <c r="R108" s="400">
        <f t="shared" si="108"/>
        <v>630</v>
      </c>
      <c r="S108" s="226">
        <v>1</v>
      </c>
      <c r="T108" s="110">
        <f t="shared" si="150"/>
        <v>270</v>
      </c>
      <c r="U108" s="110">
        <f t="shared" si="151"/>
        <v>260</v>
      </c>
      <c r="V108" s="110">
        <f t="shared" si="152"/>
        <v>250</v>
      </c>
      <c r="W108" s="110">
        <f t="shared" si="153"/>
        <v>240</v>
      </c>
      <c r="X108" s="400">
        <f t="shared" si="101"/>
        <v>900</v>
      </c>
      <c r="Y108" s="400">
        <f t="shared" si="102"/>
        <v>650</v>
      </c>
      <c r="Z108" s="400">
        <f t="shared" si="103"/>
        <v>550</v>
      </c>
      <c r="AA108" s="400">
        <f t="shared" si="104"/>
        <v>430</v>
      </c>
      <c r="AB108" s="419">
        <f>'ĐẤT PNN'!K108-'ĐẤT NN'!H108</f>
        <v>570</v>
      </c>
    </row>
  </sheetData>
  <autoFilter ref="A3:AC108" xr:uid="{322743B0-3787-407F-BD51-422107DAF1CD}"/>
  <mergeCells count="95">
    <mergeCell ref="J2:J3"/>
    <mergeCell ref="C38:E38"/>
    <mergeCell ref="C15:E15"/>
    <mergeCell ref="C16:E16"/>
    <mergeCell ref="C17:E17"/>
    <mergeCell ref="C5:E5"/>
    <mergeCell ref="C6:E6"/>
    <mergeCell ref="C7:E7"/>
    <mergeCell ref="C8:E8"/>
    <mergeCell ref="C9:E9"/>
    <mergeCell ref="C10:E10"/>
    <mergeCell ref="C33:E33"/>
    <mergeCell ref="C34:E34"/>
    <mergeCell ref="C35:E35"/>
    <mergeCell ref="C36:E36"/>
    <mergeCell ref="C37:E37"/>
    <mergeCell ref="G2:G3"/>
    <mergeCell ref="H2:H3"/>
    <mergeCell ref="I2:I3"/>
    <mergeCell ref="C24:E24"/>
    <mergeCell ref="C12:E12"/>
    <mergeCell ref="C13:E13"/>
    <mergeCell ref="C14:E14"/>
    <mergeCell ref="C54:E54"/>
    <mergeCell ref="C47:E47"/>
    <mergeCell ref="C48:E48"/>
    <mergeCell ref="C108:E108"/>
    <mergeCell ref="F2:F3"/>
    <mergeCell ref="C103:E103"/>
    <mergeCell ref="C104:E104"/>
    <mergeCell ref="C105:E105"/>
    <mergeCell ref="C106:E106"/>
    <mergeCell ref="C107:E107"/>
    <mergeCell ref="C27:E27"/>
    <mergeCell ref="C28:E28"/>
    <mergeCell ref="C101:E101"/>
    <mergeCell ref="C89:E89"/>
    <mergeCell ref="C90:E90"/>
    <mergeCell ref="C91:E91"/>
    <mergeCell ref="C92:E92"/>
    <mergeCell ref="C93:E93"/>
    <mergeCell ref="C96:E96"/>
    <mergeCell ref="C97:E97"/>
    <mergeCell ref="C98:E98"/>
    <mergeCell ref="C99:E99"/>
    <mergeCell ref="C100:E100"/>
    <mergeCell ref="C94:E94"/>
    <mergeCell ref="C30:E30"/>
    <mergeCell ref="C31:E31"/>
    <mergeCell ref="C86:E86"/>
    <mergeCell ref="C87:E87"/>
    <mergeCell ref="C80:E80"/>
    <mergeCell ref="C68:E68"/>
    <mergeCell ref="C69:E69"/>
    <mergeCell ref="C70:E70"/>
    <mergeCell ref="C75:E75"/>
    <mergeCell ref="C76:E76"/>
    <mergeCell ref="C77:E77"/>
    <mergeCell ref="C78:E78"/>
    <mergeCell ref="C79:E79"/>
    <mergeCell ref="C26:E26"/>
    <mergeCell ref="C19:E19"/>
    <mergeCell ref="C20:E20"/>
    <mergeCell ref="C21:E21"/>
    <mergeCell ref="C22:E22"/>
    <mergeCell ref="C23:E23"/>
    <mergeCell ref="C29:E29"/>
    <mergeCell ref="C52:E52"/>
    <mergeCell ref="C40:E40"/>
    <mergeCell ref="C41:E41"/>
    <mergeCell ref="C42:E42"/>
    <mergeCell ref="C43:E43"/>
    <mergeCell ref="C44:E44"/>
    <mergeCell ref="C45:E45"/>
    <mergeCell ref="C49:E49"/>
    <mergeCell ref="C50:E50"/>
    <mergeCell ref="C51:E51"/>
    <mergeCell ref="C84:E84"/>
    <mergeCell ref="C85:E85"/>
    <mergeCell ref="C61:E61"/>
    <mergeCell ref="C62:E62"/>
    <mergeCell ref="C63:E63"/>
    <mergeCell ref="C64:E64"/>
    <mergeCell ref="C65:E65"/>
    <mergeCell ref="C66:E66"/>
    <mergeCell ref="C71:E71"/>
    <mergeCell ref="C72:E72"/>
    <mergeCell ref="C73:E73"/>
    <mergeCell ref="C82:E82"/>
    <mergeCell ref="C83:E83"/>
    <mergeCell ref="C55:E55"/>
    <mergeCell ref="C56:E56"/>
    <mergeCell ref="C57:E57"/>
    <mergeCell ref="C58:E58"/>
    <mergeCell ref="C59:E59"/>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43E4-9436-4687-B508-FD6566159DFB}">
  <sheetPr codeName="Sheet8"/>
  <dimension ref="A1:C6"/>
  <sheetViews>
    <sheetView workbookViewId="0">
      <selection activeCell="E650" sqref="A650:XFD650"/>
    </sheetView>
  </sheetViews>
  <sheetFormatPr defaultRowHeight="15"/>
  <cols>
    <col min="1" max="1" width="3.85546875" bestFit="1" customWidth="1"/>
    <col min="2" max="2" width="35.28515625" customWidth="1"/>
    <col min="3" max="3" width="17" customWidth="1"/>
  </cols>
  <sheetData>
    <row r="1" spans="1:3" ht="78.75">
      <c r="A1" s="364" t="s">
        <v>2</v>
      </c>
      <c r="B1" s="364" t="s">
        <v>6383</v>
      </c>
      <c r="C1" s="364" t="s">
        <v>6384</v>
      </c>
    </row>
    <row r="2" spans="1:3" ht="47.25">
      <c r="A2" s="365">
        <v>1</v>
      </c>
      <c r="B2" s="366" t="s">
        <v>6385</v>
      </c>
      <c r="C2" s="367"/>
    </row>
    <row r="3" spans="1:3" ht="47.25">
      <c r="A3" s="368"/>
      <c r="B3" s="366" t="s">
        <v>6386</v>
      </c>
      <c r="C3" s="369">
        <v>7000</v>
      </c>
    </row>
    <row r="4" spans="1:3" ht="31.5">
      <c r="A4" s="365">
        <v>2</v>
      </c>
      <c r="B4" s="366" t="s">
        <v>6387</v>
      </c>
      <c r="C4" s="367"/>
    </row>
    <row r="5" spans="1:3" ht="78.75">
      <c r="A5" s="368"/>
      <c r="B5" s="366" t="s">
        <v>4961</v>
      </c>
      <c r="C5" s="369">
        <v>5000</v>
      </c>
    </row>
    <row r="6" spans="1:3" ht="15.75">
      <c r="A6" s="368"/>
      <c r="B6" s="366" t="s">
        <v>1023</v>
      </c>
      <c r="C6" s="369">
        <v>3500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2025-10-22T10:10:51Z</cp:lastPrinted>
  <dcterms:created xsi:type="dcterms:W3CDTF">2025-08-18T04:18:15Z</dcterms:created>
  <dcterms:modified xsi:type="dcterms:W3CDTF">2025-11-27T12:11:06Z</dcterms:modified>
</cp:coreProperties>
</file>